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 activeTab="1"/>
  </bookViews>
  <sheets>
    <sheet name="паспорт" sheetId="1" r:id="rId1"/>
    <sheet name="0611070 зміни 26.08.22" sheetId="6" r:id="rId2"/>
    <sheet name="всього діти" sheetId="15" r:id="rId3"/>
    <sheet name="барвінок діти" sheetId="12" r:id="rId4"/>
    <sheet name="ПДЮ діти" sheetId="13" r:id="rId5"/>
    <sheet name="01.10.2021 ШУ" sheetId="14" r:id="rId6"/>
    <sheet name="401 (зі змінами)" sheetId="16" r:id="rId7"/>
    <sheet name="позашкілля" sheetId="7" r:id="rId8"/>
    <sheet name="барвінок" sheetId="8" r:id="rId9"/>
    <sheet name="пдю" sheetId="9" r:id="rId10"/>
    <sheet name="школа успіху" sheetId="10" r:id="rId11"/>
    <sheet name="3110 (зміни 26.08.2022)" sheetId="17" r:id="rId12"/>
    <sheet name="3110 (2022)" sheetId="3" r:id="rId13"/>
    <sheet name="ЗШ учні-2022" sheetId="11" r:id="rId14"/>
    <sheet name="3132 (ріш.24.12.2021)" sheetId="2" r:id="rId15"/>
    <sheet name="ЗШ діти (2)" sheetId="5" r:id="rId16"/>
    <sheet name="ЗШ діти" sheetId="4" r:id="rId17"/>
  </sheets>
  <definedNames>
    <definedName name="Table" localSheetId="11">#REF!</definedName>
    <definedName name="Table" localSheetId="2">#REF!</definedName>
    <definedName name="Table">#REF!</definedName>
    <definedName name="_xlnm.Print_Titles" localSheetId="16">'ЗШ діти'!$3:$3</definedName>
    <definedName name="_xlnm.Print_Titles" localSheetId="15">'ЗШ діти (2)'!$3:$3</definedName>
    <definedName name="_xlnm.Print_Titles" localSheetId="13">'ЗШ учні-2022'!$3:$3</definedName>
    <definedName name="н2017" localSheetId="11">#REF!</definedName>
    <definedName name="н2017" localSheetId="2">#REF!</definedName>
    <definedName name="н2017">#REF!</definedName>
    <definedName name="_xlnm.Print_Area" localSheetId="5">'01.10.2021 ШУ'!$A$1:$F$30</definedName>
    <definedName name="_xlnm.Print_Area" localSheetId="1">'0611070 зміни 26.08.22'!$A$1:$N$65</definedName>
    <definedName name="_xlnm.Print_Area" localSheetId="12">'3110 (2022)'!$A$1:$O$79</definedName>
    <definedName name="_xlnm.Print_Area" localSheetId="11">'3110 (зміни 26.08.2022)'!$A$1:$O$79</definedName>
    <definedName name="_xlnm.Print_Area" localSheetId="6">'401 (зі змінами)'!$A$1:$AO$74</definedName>
    <definedName name="_xlnm.Print_Area" localSheetId="3">'барвінок діти'!$A$1:$E$26</definedName>
    <definedName name="_xlnm.Print_Area" localSheetId="2">'всього діти'!$A$1:$E$26</definedName>
    <definedName name="_xlnm.Print_Area" localSheetId="16">'ЗШ діти'!$A$1:$H$49</definedName>
    <definedName name="_xlnm.Print_Area" localSheetId="15">'ЗШ діти (2)'!$A$1:$H$49</definedName>
    <definedName name="_xlnm.Print_Area" localSheetId="13">'ЗШ учні-2022'!$A$1:$H$55</definedName>
    <definedName name="_xlnm.Print_Area" localSheetId="0">паспорт!$A$1:$Q$405</definedName>
    <definedName name="_xlnm.Print_Area" localSheetId="9">пдю!$A$1:$G$94</definedName>
    <definedName name="_xlnm.Print_Area" localSheetId="4">'ПДЮ діти'!$A$1:$E$20</definedName>
    <definedName name="_xlnm.Print_Area" localSheetId="7">позашкілля!$A$1:$G$93</definedName>
    <definedName name="послуги" localSheetId="11">#REF!</definedName>
    <definedName name="послуги" localSheetId="2">#REF!</definedName>
    <definedName name="послуги">#REF!</definedName>
    <definedName name="рпра" localSheetId="11">#REF!</definedName>
    <definedName name="рпра" localSheetId="2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9" i="1" l="1"/>
  <c r="L38" i="6" l="1"/>
  <c r="L73" i="1"/>
  <c r="K38" i="6"/>
  <c r="L25" i="6"/>
  <c r="L24" i="6" s="1"/>
  <c r="L26" i="6"/>
  <c r="K24" i="6"/>
  <c r="K26" i="6"/>
  <c r="K25" i="6"/>
  <c r="L21" i="6"/>
  <c r="K21" i="6"/>
  <c r="L18" i="6"/>
  <c r="K18" i="6"/>
  <c r="L15" i="6"/>
  <c r="K15" i="6"/>
  <c r="L12" i="6"/>
  <c r="K12" i="6"/>
  <c r="A70" i="17"/>
  <c r="A71" i="17" s="1"/>
  <c r="A72" i="17" s="1"/>
  <c r="A73" i="17" s="1"/>
  <c r="M69" i="17"/>
  <c r="L69" i="17"/>
  <c r="K69" i="17"/>
  <c r="J69" i="17"/>
  <c r="I69" i="17"/>
  <c r="H69" i="17"/>
  <c r="G69" i="17"/>
  <c r="F69" i="17"/>
  <c r="E69" i="17"/>
  <c r="D69" i="17"/>
  <c r="C69" i="17"/>
  <c r="N68" i="17"/>
  <c r="N67" i="17"/>
  <c r="N66" i="17"/>
  <c r="N65" i="17"/>
  <c r="N64" i="17"/>
  <c r="N63" i="17"/>
  <c r="N62" i="17"/>
  <c r="N61" i="17"/>
  <c r="N60" i="17"/>
  <c r="N59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69" i="17" l="1"/>
  <c r="AD63" i="16"/>
  <c r="AD62" i="16"/>
  <c r="AD61" i="16"/>
  <c r="AD60" i="16"/>
  <c r="AD4" i="16" s="1"/>
  <c r="AD59" i="16"/>
  <c r="AE58" i="16"/>
  <c r="AD58" i="16"/>
  <c r="AC58" i="16"/>
  <c r="AA58" i="16"/>
  <c r="Z58" i="16"/>
  <c r="AK58" i="16" s="1"/>
  <c r="Y58" i="16"/>
  <c r="S58" i="16"/>
  <c r="M58" i="16"/>
  <c r="G58" i="16"/>
  <c r="AE57" i="16"/>
  <c r="AD57" i="16"/>
  <c r="AC57" i="16"/>
  <c r="AA57" i="16"/>
  <c r="AK57" i="16" s="1"/>
  <c r="Z57" i="16"/>
  <c r="Y57" i="16"/>
  <c r="S57" i="16"/>
  <c r="M57" i="16"/>
  <c r="G57" i="16"/>
  <c r="AE56" i="16"/>
  <c r="AD56" i="16"/>
  <c r="AC56" i="16"/>
  <c r="AA56" i="16"/>
  <c r="AK56" i="16" s="1"/>
  <c r="Z56" i="16"/>
  <c r="Y56" i="16"/>
  <c r="S56" i="16"/>
  <c r="M56" i="16"/>
  <c r="G56" i="16"/>
  <c r="AE55" i="16"/>
  <c r="AD55" i="16"/>
  <c r="AC55" i="16"/>
  <c r="AA55" i="16"/>
  <c r="AK55" i="16" s="1"/>
  <c r="Z55" i="16"/>
  <c r="Y55" i="16"/>
  <c r="S55" i="16"/>
  <c r="M55" i="16"/>
  <c r="G55" i="16"/>
  <c r="AE54" i="16"/>
  <c r="AD54" i="16"/>
  <c r="AC54" i="16"/>
  <c r="AA54" i="16"/>
  <c r="AK54" i="16" s="1"/>
  <c r="Z54" i="16"/>
  <c r="Y54" i="16"/>
  <c r="S54" i="16"/>
  <c r="M54" i="16"/>
  <c r="G54" i="16"/>
  <c r="AE53" i="16"/>
  <c r="AD53" i="16"/>
  <c r="AC53" i="16"/>
  <c r="AA53" i="16"/>
  <c r="AK53" i="16" s="1"/>
  <c r="Z53" i="16"/>
  <c r="Y53" i="16"/>
  <c r="S53" i="16"/>
  <c r="M53" i="16"/>
  <c r="G53" i="16"/>
  <c r="AE52" i="16"/>
  <c r="AD52" i="16"/>
  <c r="AC52" i="16"/>
  <c r="AA52" i="16"/>
  <c r="AK52" i="16" s="1"/>
  <c r="Z52" i="16"/>
  <c r="Y52" i="16"/>
  <c r="S52" i="16"/>
  <c r="M52" i="16"/>
  <c r="G52" i="16"/>
  <c r="AE51" i="16"/>
  <c r="AD51" i="16"/>
  <c r="AC51" i="16"/>
  <c r="AA51" i="16"/>
  <c r="AK51" i="16" s="1"/>
  <c r="Z51" i="16"/>
  <c r="Y51" i="16"/>
  <c r="S51" i="16"/>
  <c r="M51" i="16"/>
  <c r="G51" i="16"/>
  <c r="AE50" i="16"/>
  <c r="AD50" i="16"/>
  <c r="AC50" i="16"/>
  <c r="AA50" i="16"/>
  <c r="AK50" i="16" s="1"/>
  <c r="Z50" i="16"/>
  <c r="Y50" i="16"/>
  <c r="S50" i="16"/>
  <c r="M50" i="16"/>
  <c r="G50" i="16"/>
  <c r="AK49" i="16"/>
  <c r="AE49" i="16"/>
  <c r="AD49" i="16"/>
  <c r="AC49" i="16"/>
  <c r="AA49" i="16"/>
  <c r="Z49" i="16"/>
  <c r="Y49" i="16"/>
  <c r="S49" i="16"/>
  <c r="M49" i="16"/>
  <c r="G49" i="16"/>
  <c r="AE48" i="16"/>
  <c r="AD48" i="16"/>
  <c r="AC48" i="16"/>
  <c r="AA48" i="16"/>
  <c r="AK48" i="16" s="1"/>
  <c r="Z48" i="16"/>
  <c r="Y48" i="16"/>
  <c r="S48" i="16"/>
  <c r="M48" i="16"/>
  <c r="G48" i="16"/>
  <c r="AE47" i="16"/>
  <c r="AD47" i="16"/>
  <c r="AC47" i="16"/>
  <c r="AA47" i="16"/>
  <c r="AK47" i="16" s="1"/>
  <c r="Z47" i="16"/>
  <c r="Y47" i="16"/>
  <c r="S47" i="16"/>
  <c r="M47" i="16"/>
  <c r="G47" i="16"/>
  <c r="AE46" i="16"/>
  <c r="AD46" i="16"/>
  <c r="AC46" i="16"/>
  <c r="AA46" i="16"/>
  <c r="AK46" i="16" s="1"/>
  <c r="Z46" i="16"/>
  <c r="Y46" i="16"/>
  <c r="S46" i="16"/>
  <c r="M46" i="16"/>
  <c r="G46" i="16"/>
  <c r="AE45" i="16"/>
  <c r="AD45" i="16"/>
  <c r="AC45" i="16"/>
  <c r="AA45" i="16"/>
  <c r="AK45" i="16" s="1"/>
  <c r="Z45" i="16"/>
  <c r="Y45" i="16"/>
  <c r="S45" i="16"/>
  <c r="M45" i="16"/>
  <c r="G45" i="16"/>
  <c r="AE44" i="16"/>
  <c r="AD44" i="16"/>
  <c r="AC44" i="16"/>
  <c r="AA44" i="16"/>
  <c r="AK44" i="16" s="1"/>
  <c r="Z44" i="16"/>
  <c r="Y44" i="16"/>
  <c r="S44" i="16"/>
  <c r="M44" i="16"/>
  <c r="G44" i="16"/>
  <c r="AE43" i="16"/>
  <c r="AD43" i="16"/>
  <c r="AC43" i="16"/>
  <c r="AA43" i="16"/>
  <c r="AK43" i="16" s="1"/>
  <c r="Z43" i="16"/>
  <c r="Y43" i="16"/>
  <c r="S43" i="16"/>
  <c r="M43" i="16"/>
  <c r="G43" i="16"/>
  <c r="AE42" i="16"/>
  <c r="AD42" i="16"/>
  <c r="AC42" i="16"/>
  <c r="AA42" i="16"/>
  <c r="AK42" i="16" s="1"/>
  <c r="Z42" i="16"/>
  <c r="Y42" i="16"/>
  <c r="S42" i="16"/>
  <c r="M42" i="16"/>
  <c r="G42" i="16"/>
  <c r="AE41" i="16"/>
  <c r="AD41" i="16"/>
  <c r="AC41" i="16"/>
  <c r="AA41" i="16"/>
  <c r="AK41" i="16" s="1"/>
  <c r="Z41" i="16"/>
  <c r="Y41" i="16"/>
  <c r="S41" i="16"/>
  <c r="M41" i="16"/>
  <c r="G41" i="16"/>
  <c r="AE40" i="16"/>
  <c r="AD40" i="16"/>
  <c r="AC40" i="16"/>
  <c r="AA40" i="16"/>
  <c r="AK40" i="16" s="1"/>
  <c r="Z40" i="16"/>
  <c r="Y40" i="16"/>
  <c r="S40" i="16"/>
  <c r="M40" i="16"/>
  <c r="G40" i="16"/>
  <c r="AE39" i="16"/>
  <c r="AD39" i="16"/>
  <c r="AC39" i="16"/>
  <c r="AA39" i="16"/>
  <c r="AK39" i="16" s="1"/>
  <c r="Z39" i="16"/>
  <c r="Y39" i="16"/>
  <c r="S39" i="16"/>
  <c r="M39" i="16"/>
  <c r="G39" i="16"/>
  <c r="AE38" i="16"/>
  <c r="AD38" i="16"/>
  <c r="AC38" i="16"/>
  <c r="AA38" i="16"/>
  <c r="AK38" i="16" s="1"/>
  <c r="Z38" i="16"/>
  <c r="Y38" i="16"/>
  <c r="S38" i="16"/>
  <c r="M38" i="16"/>
  <c r="G38" i="16"/>
  <c r="AE37" i="16"/>
  <c r="AD37" i="16"/>
  <c r="AC37" i="16"/>
  <c r="AA37" i="16"/>
  <c r="AK37" i="16" s="1"/>
  <c r="Z37" i="16"/>
  <c r="Y37" i="16"/>
  <c r="S37" i="16"/>
  <c r="M37" i="16"/>
  <c r="G37" i="16"/>
  <c r="AE36" i="16"/>
  <c r="AD36" i="16"/>
  <c r="AC36" i="16"/>
  <c r="AA36" i="16"/>
  <c r="AK36" i="16" s="1"/>
  <c r="Z36" i="16"/>
  <c r="Y36" i="16"/>
  <c r="S36" i="16"/>
  <c r="M36" i="16"/>
  <c r="G36" i="16"/>
  <c r="AK35" i="16"/>
  <c r="AE35" i="16"/>
  <c r="AD35" i="16"/>
  <c r="AC35" i="16"/>
  <c r="AA35" i="16"/>
  <c r="Z35" i="16"/>
  <c r="Y35" i="16"/>
  <c r="S35" i="16"/>
  <c r="M35" i="16"/>
  <c r="G35" i="16"/>
  <c r="AE34" i="16"/>
  <c r="AD34" i="16"/>
  <c r="AC34" i="16"/>
  <c r="AA34" i="16"/>
  <c r="AK34" i="16" s="1"/>
  <c r="Z34" i="16"/>
  <c r="Y34" i="16"/>
  <c r="S34" i="16"/>
  <c r="M34" i="16"/>
  <c r="G34" i="16"/>
  <c r="AE33" i="16"/>
  <c r="AD33" i="16"/>
  <c r="AC33" i="16"/>
  <c r="AA33" i="16"/>
  <c r="AK33" i="16" s="1"/>
  <c r="Z33" i="16"/>
  <c r="Y33" i="16"/>
  <c r="S33" i="16"/>
  <c r="M33" i="16"/>
  <c r="G33" i="16"/>
  <c r="AE32" i="16"/>
  <c r="AD32" i="16"/>
  <c r="AC32" i="16"/>
  <c r="AA32" i="16"/>
  <c r="AK32" i="16" s="1"/>
  <c r="Z32" i="16"/>
  <c r="Y32" i="16"/>
  <c r="S32" i="16"/>
  <c r="M32" i="16"/>
  <c r="G32" i="16"/>
  <c r="AE31" i="16"/>
  <c r="AD31" i="16"/>
  <c r="AC31" i="16"/>
  <c r="AA31" i="16"/>
  <c r="AK31" i="16" s="1"/>
  <c r="Z31" i="16"/>
  <c r="Y31" i="16"/>
  <c r="S31" i="16"/>
  <c r="M31" i="16"/>
  <c r="G31" i="16"/>
  <c r="AE30" i="16"/>
  <c r="AD30" i="16"/>
  <c r="AC30" i="16"/>
  <c r="AA30" i="16"/>
  <c r="AK30" i="16" s="1"/>
  <c r="Z30" i="16"/>
  <c r="Y30" i="16"/>
  <c r="S30" i="16"/>
  <c r="M30" i="16"/>
  <c r="G30" i="16"/>
  <c r="AE29" i="16"/>
  <c r="AD29" i="16"/>
  <c r="AC29" i="16"/>
  <c r="AA29" i="16"/>
  <c r="AK29" i="16" s="1"/>
  <c r="Z29" i="16"/>
  <c r="Y29" i="16"/>
  <c r="S29" i="16"/>
  <c r="M29" i="16"/>
  <c r="G29" i="16"/>
  <c r="AE28" i="16"/>
  <c r="AD28" i="16"/>
  <c r="AC28" i="16"/>
  <c r="AA28" i="16"/>
  <c r="AK28" i="16" s="1"/>
  <c r="Z28" i="16"/>
  <c r="Y28" i="16"/>
  <c r="S28" i="16"/>
  <c r="M28" i="16"/>
  <c r="G28" i="16"/>
  <c r="AE27" i="16"/>
  <c r="AD27" i="16"/>
  <c r="AC27" i="16"/>
  <c r="AA27" i="16"/>
  <c r="AK27" i="16" s="1"/>
  <c r="Z27" i="16"/>
  <c r="Y27" i="16"/>
  <c r="S27" i="16"/>
  <c r="M27" i="16"/>
  <c r="G27" i="16"/>
  <c r="AE26" i="16"/>
  <c r="AD26" i="16"/>
  <c r="AC26" i="16"/>
  <c r="AA26" i="16"/>
  <c r="AK26" i="16" s="1"/>
  <c r="Z26" i="16"/>
  <c r="Y26" i="16"/>
  <c r="S26" i="16"/>
  <c r="M26" i="16"/>
  <c r="G26" i="16"/>
  <c r="AE25" i="16"/>
  <c r="AD25" i="16"/>
  <c r="AC25" i="16"/>
  <c r="AA25" i="16"/>
  <c r="AK25" i="16" s="1"/>
  <c r="Z25" i="16"/>
  <c r="Y25" i="16"/>
  <c r="S25" i="16"/>
  <c r="M25" i="16"/>
  <c r="G25" i="16"/>
  <c r="AE24" i="16"/>
  <c r="AD24" i="16"/>
  <c r="AC24" i="16"/>
  <c r="AA24" i="16"/>
  <c r="AK24" i="16" s="1"/>
  <c r="Z24" i="16"/>
  <c r="Y24" i="16"/>
  <c r="S24" i="16"/>
  <c r="M24" i="16"/>
  <c r="G24" i="16"/>
  <c r="AE23" i="16"/>
  <c r="AD23" i="16"/>
  <c r="AC23" i="16"/>
  <c r="AA23" i="16"/>
  <c r="AK23" i="16" s="1"/>
  <c r="Z23" i="16"/>
  <c r="Y23" i="16"/>
  <c r="S23" i="16"/>
  <c r="M23" i="16"/>
  <c r="G23" i="16"/>
  <c r="AE22" i="16"/>
  <c r="AD22" i="16"/>
  <c r="AC22" i="16"/>
  <c r="AA22" i="16"/>
  <c r="AK22" i="16" s="1"/>
  <c r="Z22" i="16"/>
  <c r="Y22" i="16"/>
  <c r="S22" i="16"/>
  <c r="M22" i="16"/>
  <c r="G22" i="16"/>
  <c r="AE21" i="16"/>
  <c r="AD21" i="16"/>
  <c r="AC21" i="16"/>
  <c r="AA21" i="16"/>
  <c r="AK21" i="16" s="1"/>
  <c r="Z21" i="16"/>
  <c r="Y21" i="16"/>
  <c r="S21" i="16"/>
  <c r="M21" i="16"/>
  <c r="G21" i="16"/>
  <c r="AE20" i="16"/>
  <c r="AD20" i="16"/>
  <c r="AC20" i="16"/>
  <c r="AA20" i="16"/>
  <c r="AK20" i="16" s="1"/>
  <c r="Z20" i="16"/>
  <c r="Y20" i="16"/>
  <c r="S20" i="16"/>
  <c r="M20" i="16"/>
  <c r="G20" i="16"/>
  <c r="AE19" i="16"/>
  <c r="AD19" i="16"/>
  <c r="AC19" i="16"/>
  <c r="AA19" i="16"/>
  <c r="AK19" i="16" s="1"/>
  <c r="Z19" i="16"/>
  <c r="Y19" i="16"/>
  <c r="S19" i="16"/>
  <c r="M19" i="16"/>
  <c r="G19" i="16"/>
  <c r="AE18" i="16"/>
  <c r="AD18" i="16"/>
  <c r="AC18" i="16"/>
  <c r="AA18" i="16"/>
  <c r="AK18" i="16" s="1"/>
  <c r="Z18" i="16"/>
  <c r="Y18" i="16"/>
  <c r="S18" i="16"/>
  <c r="M18" i="16"/>
  <c r="G18" i="16"/>
  <c r="AE17" i="16"/>
  <c r="AD17" i="16"/>
  <c r="AC17" i="16"/>
  <c r="AA17" i="16"/>
  <c r="AK17" i="16" s="1"/>
  <c r="Z17" i="16"/>
  <c r="Y17" i="16"/>
  <c r="S17" i="16"/>
  <c r="M17" i="16"/>
  <c r="G17" i="16"/>
  <c r="AE16" i="16"/>
  <c r="AD16" i="16"/>
  <c r="AC16" i="16"/>
  <c r="AA16" i="16"/>
  <c r="AK16" i="16" s="1"/>
  <c r="Z16" i="16"/>
  <c r="Y16" i="16"/>
  <c r="S16" i="16"/>
  <c r="M16" i="16"/>
  <c r="G16" i="16"/>
  <c r="AE15" i="16"/>
  <c r="AD15" i="16"/>
  <c r="AC15" i="16"/>
  <c r="AA15" i="16"/>
  <c r="AK15" i="16" s="1"/>
  <c r="Z15" i="16"/>
  <c r="Y15" i="16"/>
  <c r="S15" i="16"/>
  <c r="M15" i="16"/>
  <c r="G15" i="16"/>
  <c r="AE14" i="16"/>
  <c r="AD14" i="16"/>
  <c r="AC14" i="16"/>
  <c r="AA14" i="16"/>
  <c r="AK14" i="16" s="1"/>
  <c r="Z14" i="16"/>
  <c r="Y14" i="16"/>
  <c r="S14" i="16"/>
  <c r="M14" i="16"/>
  <c r="G14" i="16"/>
  <c r="AE13" i="16"/>
  <c r="AD13" i="16"/>
  <c r="AC13" i="16"/>
  <c r="AA13" i="16"/>
  <c r="AK13" i="16" s="1"/>
  <c r="Z13" i="16"/>
  <c r="Y13" i="16"/>
  <c r="S13" i="16"/>
  <c r="M13" i="16"/>
  <c r="G13" i="16"/>
  <c r="AE12" i="16"/>
  <c r="AD12" i="16"/>
  <c r="AC12" i="16"/>
  <c r="AA12" i="16"/>
  <c r="AK12" i="16" s="1"/>
  <c r="Z12" i="16"/>
  <c r="Y12" i="16"/>
  <c r="S12" i="16"/>
  <c r="M12" i="16"/>
  <c r="G12" i="16"/>
  <c r="AE11" i="16"/>
  <c r="AD11" i="16"/>
  <c r="AC11" i="16"/>
  <c r="AA11" i="16"/>
  <c r="AK11" i="16" s="1"/>
  <c r="Z11" i="16"/>
  <c r="Y11" i="16"/>
  <c r="S11" i="16"/>
  <c r="M11" i="16"/>
  <c r="G11" i="16"/>
  <c r="AE10" i="16"/>
  <c r="AD10" i="16"/>
  <c r="AC10" i="16"/>
  <c r="AA10" i="16"/>
  <c r="AK10" i="16" s="1"/>
  <c r="Z10" i="16"/>
  <c r="Y10" i="16"/>
  <c r="S10" i="16"/>
  <c r="M10" i="16"/>
  <c r="G10" i="16"/>
  <c r="AE9" i="16"/>
  <c r="AD9" i="16"/>
  <c r="AC9" i="16"/>
  <c r="AA9" i="16"/>
  <c r="AK9" i="16" s="1"/>
  <c r="Z9" i="16"/>
  <c r="Y9" i="16"/>
  <c r="S9" i="16"/>
  <c r="M9" i="16"/>
  <c r="G9" i="16"/>
  <c r="AE8" i="16"/>
  <c r="AD8" i="16"/>
  <c r="AC8" i="16"/>
  <c r="AA8" i="16"/>
  <c r="AK8" i="16" s="1"/>
  <c r="Z8" i="16"/>
  <c r="Y8" i="16"/>
  <c r="S8" i="16"/>
  <c r="M8" i="16"/>
  <c r="G8" i="16"/>
  <c r="AE7" i="16"/>
  <c r="AD7" i="16"/>
  <c r="AC7" i="16"/>
  <c r="AA7" i="16"/>
  <c r="AK7" i="16" s="1"/>
  <c r="Z7" i="16"/>
  <c r="Y7" i="16"/>
  <c r="S7" i="16"/>
  <c r="M7" i="16"/>
  <c r="G7" i="16"/>
  <c r="AE6" i="16"/>
  <c r="AD6" i="16"/>
  <c r="AC6" i="16"/>
  <c r="AA6" i="16"/>
  <c r="AK6" i="16" s="1"/>
  <c r="Z6" i="16"/>
  <c r="Y6" i="16"/>
  <c r="Y4" i="16" s="1"/>
  <c r="S6" i="16"/>
  <c r="M6" i="16"/>
  <c r="G6" i="16"/>
  <c r="AE5" i="16"/>
  <c r="AD5" i="16"/>
  <c r="AC5" i="16"/>
  <c r="AA5" i="16"/>
  <c r="AK5" i="16" s="1"/>
  <c r="Z5" i="16"/>
  <c r="Y5" i="16"/>
  <c r="S5" i="16"/>
  <c r="M5" i="16"/>
  <c r="M4" i="16" s="1"/>
  <c r="G5" i="16"/>
  <c r="AO4" i="16"/>
  <c r="AN4" i="16"/>
  <c r="AM4" i="16"/>
  <c r="AL4" i="16"/>
  <c r="AK4" i="16"/>
  <c r="AJ4" i="16"/>
  <c r="AI4" i="16"/>
  <c r="AH4" i="16"/>
  <c r="AG4" i="16"/>
  <c r="AF4" i="16"/>
  <c r="AE4" i="16"/>
  <c r="AC4" i="16"/>
  <c r="AB4" i="16"/>
  <c r="AA4" i="16"/>
  <c r="Z4" i="16"/>
  <c r="X4" i="16"/>
  <c r="W4" i="16"/>
  <c r="V4" i="16"/>
  <c r="U4" i="16"/>
  <c r="T4" i="16"/>
  <c r="S4" i="16"/>
  <c r="R4" i="16"/>
  <c r="Q4" i="16"/>
  <c r="P4" i="16"/>
  <c r="O4" i="16"/>
  <c r="N4" i="16"/>
  <c r="L4" i="16"/>
  <c r="K4" i="16"/>
  <c r="J4" i="16"/>
  <c r="I4" i="16"/>
  <c r="H4" i="16"/>
  <c r="G4" i="16"/>
  <c r="F4" i="16"/>
  <c r="E4" i="16"/>
  <c r="D4" i="16"/>
  <c r="C4" i="16"/>
  <c r="B4" i="16"/>
  <c r="L139" i="1" l="1"/>
  <c r="L126" i="1"/>
  <c r="E18" i="15"/>
  <c r="D18" i="15"/>
  <c r="B18" i="15"/>
  <c r="C17" i="15"/>
  <c r="C16" i="15"/>
  <c r="C15" i="15"/>
  <c r="C14" i="15"/>
  <c r="C13" i="15"/>
  <c r="C12" i="15"/>
  <c r="C11" i="15"/>
  <c r="C10" i="15"/>
  <c r="C9" i="15"/>
  <c r="C8" i="15"/>
  <c r="D21" i="14"/>
  <c r="D20" i="14"/>
  <c r="D19" i="14"/>
  <c r="D18" i="14"/>
  <c r="D17" i="14"/>
  <c r="D16" i="14"/>
  <c r="D15" i="14"/>
  <c r="D13" i="14"/>
  <c r="D12" i="14"/>
  <c r="D8" i="14" s="1"/>
  <c r="D22" i="14" s="1"/>
  <c r="D11" i="14"/>
  <c r="D10" i="14"/>
  <c r="D9" i="14"/>
  <c r="F8" i="14"/>
  <c r="F22" i="14" s="1"/>
  <c r="E8" i="14"/>
  <c r="E22" i="14" s="1"/>
  <c r="C8" i="14"/>
  <c r="C22" i="14" s="1"/>
  <c r="C18" i="15" l="1"/>
  <c r="C8" i="13"/>
  <c r="C9" i="13"/>
  <c r="C12" i="13" s="1"/>
  <c r="C10" i="13"/>
  <c r="C11" i="13"/>
  <c r="B12" i="13"/>
  <c r="D12" i="13"/>
  <c r="E12" i="13"/>
  <c r="E18" i="12" l="1"/>
  <c r="D18" i="12"/>
  <c r="B18" i="12"/>
  <c r="C17" i="12"/>
  <c r="C16" i="12"/>
  <c r="C15" i="12"/>
  <c r="C14" i="12"/>
  <c r="C13" i="12"/>
  <c r="C12" i="12"/>
  <c r="C11" i="12"/>
  <c r="C10" i="12"/>
  <c r="C9" i="12"/>
  <c r="C8" i="12"/>
  <c r="C18" i="12" s="1"/>
  <c r="P128" i="1" l="1"/>
  <c r="P127" i="1"/>
  <c r="G49" i="11" l="1"/>
  <c r="D49" i="11"/>
  <c r="H48" i="11"/>
  <c r="E48" i="11"/>
  <c r="H47" i="11"/>
  <c r="E47" i="11"/>
  <c r="H46" i="11"/>
  <c r="E46" i="11"/>
  <c r="H45" i="11"/>
  <c r="E45" i="11"/>
  <c r="H44" i="11"/>
  <c r="E44" i="11"/>
  <c r="H43" i="11"/>
  <c r="E43" i="11"/>
  <c r="H42" i="11"/>
  <c r="E42" i="11"/>
  <c r="F41" i="11"/>
  <c r="H41" i="11" s="1"/>
  <c r="C41" i="11"/>
  <c r="E41" i="11" s="1"/>
  <c r="F40" i="11"/>
  <c r="F49" i="11" s="1"/>
  <c r="H49" i="11" s="1"/>
  <c r="C40" i="11"/>
  <c r="C49" i="11" s="1"/>
  <c r="E49" i="11" s="1"/>
  <c r="H39" i="11"/>
  <c r="E39" i="1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H31" i="11"/>
  <c r="E31" i="11"/>
  <c r="H30" i="11"/>
  <c r="E30" i="11"/>
  <c r="H29" i="11"/>
  <c r="E29" i="11"/>
  <c r="H28" i="11"/>
  <c r="E28" i="11"/>
  <c r="H27" i="11"/>
  <c r="E27" i="11"/>
  <c r="H26" i="11"/>
  <c r="E26" i="11"/>
  <c r="H25" i="11"/>
  <c r="E25" i="11"/>
  <c r="H24" i="11"/>
  <c r="E24" i="11"/>
  <c r="H23" i="11"/>
  <c r="E23" i="11"/>
  <c r="H22" i="11"/>
  <c r="E22" i="11"/>
  <c r="H21" i="11"/>
  <c r="E21" i="11"/>
  <c r="H20" i="11"/>
  <c r="E20" i="11"/>
  <c r="H19" i="11"/>
  <c r="E19" i="11"/>
  <c r="H18" i="11"/>
  <c r="E18" i="11"/>
  <c r="H17" i="11"/>
  <c r="E17" i="11"/>
  <c r="H16" i="11"/>
  <c r="E16" i="11"/>
  <c r="H15" i="11"/>
  <c r="E15" i="11"/>
  <c r="H14" i="11"/>
  <c r="E14" i="11"/>
  <c r="H13" i="11"/>
  <c r="E13" i="11"/>
  <c r="H12" i="11"/>
  <c r="E12" i="11"/>
  <c r="H11" i="11"/>
  <c r="E11" i="11"/>
  <c r="H10" i="11"/>
  <c r="E10" i="11"/>
  <c r="H9" i="11"/>
  <c r="E9" i="11"/>
  <c r="H8" i="11"/>
  <c r="E8" i="11"/>
  <c r="H7" i="11"/>
  <c r="E7" i="11"/>
  <c r="H6" i="11"/>
  <c r="E6" i="11"/>
  <c r="H5" i="11"/>
  <c r="E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H4" i="11"/>
  <c r="E4" i="11"/>
  <c r="E40" i="11" l="1"/>
  <c r="H40" i="11"/>
  <c r="L116" i="1" l="1"/>
  <c r="L112" i="1"/>
  <c r="L111" i="1"/>
  <c r="L113" i="1"/>
  <c r="L107" i="1"/>
  <c r="G14" i="10"/>
  <c r="F14" i="10"/>
  <c r="D14" i="10"/>
  <c r="C14" i="10"/>
  <c r="B14" i="10"/>
  <c r="G13" i="10"/>
  <c r="F13" i="10"/>
  <c r="D13" i="10"/>
  <c r="C13" i="10"/>
  <c r="B13" i="10"/>
  <c r="G12" i="10"/>
  <c r="F12" i="10"/>
  <c r="D12" i="10"/>
  <c r="C12" i="10"/>
  <c r="B12" i="10"/>
  <c r="G11" i="10"/>
  <c r="F11" i="10"/>
  <c r="D11" i="10"/>
  <c r="C11" i="10"/>
  <c r="B11" i="10"/>
  <c r="G10" i="10"/>
  <c r="F10" i="10"/>
  <c r="D10" i="10"/>
  <c r="C10" i="10"/>
  <c r="B10" i="10"/>
  <c r="G9" i="10"/>
  <c r="F9" i="10"/>
  <c r="D9" i="10"/>
  <c r="C9" i="10"/>
  <c r="B9" i="10"/>
  <c r="G8" i="10"/>
  <c r="F8" i="10"/>
  <c r="D8" i="10"/>
  <c r="C8" i="10"/>
  <c r="B8" i="10"/>
  <c r="G14" i="9"/>
  <c r="D14" i="9"/>
  <c r="C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14" i="8"/>
  <c r="F14" i="8"/>
  <c r="D14" i="8"/>
  <c r="C14" i="8"/>
  <c r="B14" i="8"/>
  <c r="G13" i="8"/>
  <c r="F13" i="8"/>
  <c r="D13" i="8"/>
  <c r="C13" i="8"/>
  <c r="B13" i="8"/>
  <c r="G12" i="8"/>
  <c r="F12" i="8"/>
  <c r="D12" i="8"/>
  <c r="C12" i="8"/>
  <c r="B12" i="8"/>
  <c r="G11" i="8"/>
  <c r="F11" i="8"/>
  <c r="D11" i="8"/>
  <c r="C11" i="8"/>
  <c r="B11" i="8"/>
  <c r="G10" i="8"/>
  <c r="F10" i="8"/>
  <c r="D10" i="8"/>
  <c r="C10" i="8"/>
  <c r="B10" i="8"/>
  <c r="G9" i="8"/>
  <c r="F9" i="8"/>
  <c r="D9" i="8"/>
  <c r="C9" i="8"/>
  <c r="B9" i="8"/>
  <c r="G8" i="8"/>
  <c r="F8" i="8"/>
  <c r="D8" i="8"/>
  <c r="C8" i="8"/>
  <c r="B8" i="8"/>
  <c r="L110" i="1" l="1"/>
  <c r="L145" i="1"/>
  <c r="L140" i="1"/>
  <c r="G7" i="10"/>
  <c r="D7" i="10"/>
  <c r="C7" i="10"/>
  <c r="B7" i="10"/>
  <c r="D7" i="9"/>
  <c r="G7" i="9"/>
  <c r="F7" i="8"/>
  <c r="D7" i="8"/>
  <c r="C7" i="9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12" i="7" s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2" i="7" s="1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H65" i="7" s="1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16" i="7"/>
  <c r="D15" i="8"/>
  <c r="G7" i="8"/>
  <c r="F15" i="8"/>
  <c r="G15" i="8"/>
  <c r="C15" i="9"/>
  <c r="D15" i="9"/>
  <c r="G15" i="9"/>
  <c r="F61" i="9"/>
  <c r="C15" i="10"/>
  <c r="D15" i="10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C15" i="8"/>
  <c r="H16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C7" i="8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13" i="10" s="1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9" i="10" s="1"/>
  <c r="E26" i="10"/>
  <c r="E25" i="10"/>
  <c r="E24" i="10"/>
  <c r="E23" i="10"/>
  <c r="E22" i="10"/>
  <c r="E21" i="10"/>
  <c r="E20" i="10"/>
  <c r="E19" i="10"/>
  <c r="E10" i="10" s="1"/>
  <c r="E18" i="10"/>
  <c r="E17" i="10"/>
  <c r="E16" i="10"/>
  <c r="E8" i="10" s="1"/>
  <c r="G15" i="10"/>
  <c r="F15" i="10"/>
  <c r="B15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B61" i="9"/>
  <c r="B14" i="9" s="1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12" i="9" s="1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B15" i="9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12" i="8" s="1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B15" i="8"/>
  <c r="H15" i="8" s="1"/>
  <c r="G86" i="7"/>
  <c r="F86" i="7"/>
  <c r="B86" i="7"/>
  <c r="G85" i="7"/>
  <c r="F85" i="7"/>
  <c r="B85" i="7"/>
  <c r="G84" i="7"/>
  <c r="F84" i="7"/>
  <c r="B84" i="7"/>
  <c r="G83" i="7"/>
  <c r="F83" i="7"/>
  <c r="B83" i="7"/>
  <c r="G82" i="7"/>
  <c r="F82" i="7"/>
  <c r="B82" i="7"/>
  <c r="G81" i="7"/>
  <c r="F81" i="7"/>
  <c r="B81" i="7"/>
  <c r="G80" i="7"/>
  <c r="F80" i="7"/>
  <c r="B80" i="7"/>
  <c r="G79" i="7"/>
  <c r="F79" i="7"/>
  <c r="B79" i="7"/>
  <c r="G78" i="7"/>
  <c r="F78" i="7"/>
  <c r="B78" i="7"/>
  <c r="G77" i="7"/>
  <c r="F77" i="7"/>
  <c r="B77" i="7"/>
  <c r="G76" i="7"/>
  <c r="F76" i="7"/>
  <c r="B76" i="7"/>
  <c r="H76" i="7" s="1"/>
  <c r="G75" i="7"/>
  <c r="F75" i="7"/>
  <c r="B75" i="7"/>
  <c r="H75" i="7" s="1"/>
  <c r="G74" i="7"/>
  <c r="F74" i="7"/>
  <c r="B74" i="7"/>
  <c r="G73" i="7"/>
  <c r="F73" i="7"/>
  <c r="B73" i="7"/>
  <c r="G72" i="7"/>
  <c r="F72" i="7"/>
  <c r="B72" i="7"/>
  <c r="H72" i="7" s="1"/>
  <c r="G71" i="7"/>
  <c r="F71" i="7"/>
  <c r="B71" i="7"/>
  <c r="H71" i="7" s="1"/>
  <c r="G70" i="7"/>
  <c r="F70" i="7"/>
  <c r="B70" i="7"/>
  <c r="G69" i="7"/>
  <c r="F69" i="7"/>
  <c r="B69" i="7"/>
  <c r="G68" i="7"/>
  <c r="F68" i="7"/>
  <c r="B68" i="7"/>
  <c r="H68" i="7" s="1"/>
  <c r="G67" i="7"/>
  <c r="F67" i="7"/>
  <c r="B67" i="7"/>
  <c r="H67" i="7" s="1"/>
  <c r="G66" i="7"/>
  <c r="F66" i="7"/>
  <c r="B66" i="7"/>
  <c r="G65" i="7"/>
  <c r="F65" i="7"/>
  <c r="B65" i="7"/>
  <c r="G64" i="7"/>
  <c r="F64" i="7"/>
  <c r="B64" i="7"/>
  <c r="G63" i="7"/>
  <c r="F63" i="7"/>
  <c r="B63" i="7"/>
  <c r="G62" i="7"/>
  <c r="F62" i="7"/>
  <c r="B62" i="7"/>
  <c r="G61" i="7"/>
  <c r="F61" i="7"/>
  <c r="B61" i="7"/>
  <c r="G60" i="7"/>
  <c r="F60" i="7"/>
  <c r="B60" i="7"/>
  <c r="H60" i="7" s="1"/>
  <c r="G59" i="7"/>
  <c r="F59" i="7"/>
  <c r="B59" i="7"/>
  <c r="H59" i="7" s="1"/>
  <c r="G58" i="7"/>
  <c r="F58" i="7"/>
  <c r="B58" i="7"/>
  <c r="G57" i="7"/>
  <c r="F57" i="7"/>
  <c r="B57" i="7"/>
  <c r="G56" i="7"/>
  <c r="F56" i="7"/>
  <c r="B56" i="7"/>
  <c r="H56" i="7" s="1"/>
  <c r="G55" i="7"/>
  <c r="F55" i="7"/>
  <c r="B55" i="7"/>
  <c r="H55" i="7" s="1"/>
  <c r="G54" i="7"/>
  <c r="F54" i="7"/>
  <c r="B54" i="7"/>
  <c r="G53" i="7"/>
  <c r="F53" i="7"/>
  <c r="B53" i="7"/>
  <c r="G52" i="7"/>
  <c r="F52" i="7"/>
  <c r="B52" i="7"/>
  <c r="H52" i="7" s="1"/>
  <c r="G51" i="7"/>
  <c r="F51" i="7"/>
  <c r="B51" i="7"/>
  <c r="H51" i="7" s="1"/>
  <c r="G50" i="7"/>
  <c r="F50" i="7"/>
  <c r="B50" i="7"/>
  <c r="G49" i="7"/>
  <c r="F49" i="7"/>
  <c r="B49" i="7"/>
  <c r="G48" i="7"/>
  <c r="F48" i="7"/>
  <c r="B48" i="7"/>
  <c r="G47" i="7"/>
  <c r="F47" i="7"/>
  <c r="B47" i="7"/>
  <c r="H47" i="7" s="1"/>
  <c r="G46" i="7"/>
  <c r="F46" i="7"/>
  <c r="B46" i="7"/>
  <c r="G45" i="7"/>
  <c r="F45" i="7"/>
  <c r="B45" i="7"/>
  <c r="G44" i="7"/>
  <c r="F44" i="7"/>
  <c r="B44" i="7"/>
  <c r="B13" i="7" s="1"/>
  <c r="G43" i="7"/>
  <c r="F43" i="7"/>
  <c r="B43" i="7"/>
  <c r="H43" i="7" s="1"/>
  <c r="G42" i="7"/>
  <c r="F42" i="7"/>
  <c r="B42" i="7"/>
  <c r="G41" i="7"/>
  <c r="F41" i="7"/>
  <c r="B41" i="7"/>
  <c r="G40" i="7"/>
  <c r="F40" i="7"/>
  <c r="B40" i="7"/>
  <c r="H40" i="7" s="1"/>
  <c r="G39" i="7"/>
  <c r="F39" i="7"/>
  <c r="B39" i="7"/>
  <c r="H39" i="7" s="1"/>
  <c r="G38" i="7"/>
  <c r="F38" i="7"/>
  <c r="B38" i="7"/>
  <c r="G37" i="7"/>
  <c r="G12" i="7" s="1"/>
  <c r="F37" i="7"/>
  <c r="B37" i="7"/>
  <c r="G36" i="7"/>
  <c r="F36" i="7"/>
  <c r="B36" i="7"/>
  <c r="H36" i="7" s="1"/>
  <c r="G35" i="7"/>
  <c r="F35" i="7"/>
  <c r="B35" i="7"/>
  <c r="H35" i="7" s="1"/>
  <c r="G34" i="7"/>
  <c r="F34" i="7"/>
  <c r="B34" i="7"/>
  <c r="G33" i="7"/>
  <c r="F33" i="7"/>
  <c r="B33" i="7"/>
  <c r="H33" i="7" s="1"/>
  <c r="G32" i="7"/>
  <c r="F32" i="7"/>
  <c r="B32" i="7"/>
  <c r="G31" i="7"/>
  <c r="F31" i="7"/>
  <c r="B31" i="7"/>
  <c r="H31" i="7" s="1"/>
  <c r="G30" i="7"/>
  <c r="F30" i="7"/>
  <c r="B30" i="7"/>
  <c r="G29" i="7"/>
  <c r="F29" i="7"/>
  <c r="B29" i="7"/>
  <c r="G28" i="7"/>
  <c r="F28" i="7"/>
  <c r="B28" i="7"/>
  <c r="H28" i="7" s="1"/>
  <c r="G27" i="7"/>
  <c r="F27" i="7"/>
  <c r="B27" i="7"/>
  <c r="H27" i="7" s="1"/>
  <c r="G26" i="7"/>
  <c r="F26" i="7"/>
  <c r="B26" i="7"/>
  <c r="G25" i="7"/>
  <c r="F25" i="7"/>
  <c r="B25" i="7"/>
  <c r="G24" i="7"/>
  <c r="F24" i="7"/>
  <c r="B24" i="7"/>
  <c r="H24" i="7" s="1"/>
  <c r="G23" i="7"/>
  <c r="F23" i="7"/>
  <c r="B23" i="7"/>
  <c r="H23" i="7" s="1"/>
  <c r="G22" i="7"/>
  <c r="F22" i="7"/>
  <c r="B22" i="7"/>
  <c r="G21" i="7"/>
  <c r="F21" i="7"/>
  <c r="B21" i="7"/>
  <c r="G20" i="7"/>
  <c r="F20" i="7"/>
  <c r="B20" i="7"/>
  <c r="H20" i="7" s="1"/>
  <c r="G19" i="7"/>
  <c r="F19" i="7"/>
  <c r="B19" i="7"/>
  <c r="G18" i="7"/>
  <c r="F18" i="7"/>
  <c r="B18" i="7"/>
  <c r="G17" i="7"/>
  <c r="F17" i="7"/>
  <c r="B17" i="7"/>
  <c r="H17" i="7" s="1"/>
  <c r="G16" i="7"/>
  <c r="F16" i="7"/>
  <c r="B16" i="7"/>
  <c r="E9" i="8" l="1"/>
  <c r="E9" i="9"/>
  <c r="E14" i="9"/>
  <c r="C14" i="7"/>
  <c r="H18" i="7"/>
  <c r="H22" i="7"/>
  <c r="H26" i="7"/>
  <c r="H30" i="7"/>
  <c r="H34" i="7"/>
  <c r="H38" i="7"/>
  <c r="H42" i="7"/>
  <c r="H46" i="7"/>
  <c r="H50" i="7"/>
  <c r="H54" i="7"/>
  <c r="H58" i="7"/>
  <c r="H62" i="7"/>
  <c r="H66" i="7"/>
  <c r="H70" i="7"/>
  <c r="H74" i="7"/>
  <c r="E83" i="7"/>
  <c r="E8" i="8"/>
  <c r="E13" i="8"/>
  <c r="E8" i="9"/>
  <c r="E13" i="9"/>
  <c r="E15" i="10"/>
  <c r="E11" i="10"/>
  <c r="E12" i="10"/>
  <c r="H64" i="7"/>
  <c r="H48" i="7"/>
  <c r="C13" i="7"/>
  <c r="H32" i="7"/>
  <c r="D8" i="7"/>
  <c r="D13" i="7"/>
  <c r="E14" i="8"/>
  <c r="E10" i="8"/>
  <c r="E10" i="9"/>
  <c r="H21" i="7"/>
  <c r="H25" i="7"/>
  <c r="H29" i="7"/>
  <c r="B12" i="7"/>
  <c r="H41" i="7"/>
  <c r="H45" i="7"/>
  <c r="H53" i="7"/>
  <c r="H57" i="7"/>
  <c r="H61" i="7"/>
  <c r="H69" i="7"/>
  <c r="H73" i="7"/>
  <c r="H77" i="7"/>
  <c r="E11" i="8"/>
  <c r="E11" i="9"/>
  <c r="E14" i="10"/>
  <c r="F15" i="9"/>
  <c r="F14" i="9"/>
  <c r="C8" i="7"/>
  <c r="H63" i="7"/>
  <c r="C9" i="7"/>
  <c r="C10" i="7"/>
  <c r="H49" i="7"/>
  <c r="D14" i="7"/>
  <c r="C11" i="7"/>
  <c r="H16" i="7"/>
  <c r="D11" i="7"/>
  <c r="G14" i="7"/>
  <c r="H44" i="7"/>
  <c r="D10" i="7"/>
  <c r="B10" i="7"/>
  <c r="B14" i="7"/>
  <c r="B8" i="7"/>
  <c r="F12" i="7"/>
  <c r="G10" i="7"/>
  <c r="F8" i="7"/>
  <c r="B9" i="7"/>
  <c r="G8" i="7"/>
  <c r="F9" i="7"/>
  <c r="H37" i="7"/>
  <c r="B11" i="7"/>
  <c r="F11" i="7"/>
  <c r="H78" i="7"/>
  <c r="F14" i="7"/>
  <c r="G9" i="7"/>
  <c r="G11" i="7"/>
  <c r="F13" i="7"/>
  <c r="D9" i="7"/>
  <c r="H19" i="7"/>
  <c r="F10" i="7"/>
  <c r="G13" i="7"/>
  <c r="B7" i="9"/>
  <c r="B7" i="8"/>
  <c r="F7" i="9"/>
  <c r="E38" i="7"/>
  <c r="E70" i="7"/>
  <c r="E15" i="9"/>
  <c r="E67" i="7"/>
  <c r="E15" i="8"/>
  <c r="E43" i="7"/>
  <c r="E35" i="7"/>
  <c r="E25" i="7"/>
  <c r="E26" i="7"/>
  <c r="E58" i="7"/>
  <c r="E23" i="7"/>
  <c r="E71" i="7"/>
  <c r="E82" i="7"/>
  <c r="E30" i="7"/>
  <c r="E62" i="7"/>
  <c r="E78" i="7"/>
  <c r="E21" i="7"/>
  <c r="D15" i="7"/>
  <c r="E33" i="7"/>
  <c r="E81" i="7"/>
  <c r="E34" i="7"/>
  <c r="E20" i="7"/>
  <c r="E36" i="7"/>
  <c r="C15" i="7"/>
  <c r="E28" i="7"/>
  <c r="E49" i="7"/>
  <c r="E86" i="7"/>
  <c r="E45" i="7"/>
  <c r="E61" i="7"/>
  <c r="E77" i="7"/>
  <c r="E57" i="7"/>
  <c r="E37" i="7"/>
  <c r="E69" i="7"/>
  <c r="E17" i="7"/>
  <c r="E27" i="7"/>
  <c r="E29" i="7"/>
  <c r="E65" i="7"/>
  <c r="E40" i="7"/>
  <c r="E50" i="7"/>
  <c r="E66" i="7"/>
  <c r="E46" i="7"/>
  <c r="E72" i="7"/>
  <c r="E41" i="7"/>
  <c r="E52" i="7"/>
  <c r="E22" i="7"/>
  <c r="E42" i="7"/>
  <c r="E68" i="7"/>
  <c r="E73" i="7"/>
  <c r="E48" i="7"/>
  <c r="E53" i="7"/>
  <c r="E74" i="7"/>
  <c r="E84" i="7"/>
  <c r="E18" i="7"/>
  <c r="E54" i="7"/>
  <c r="E75" i="7"/>
  <c r="E80" i="7"/>
  <c r="E85" i="7"/>
  <c r="E31" i="7"/>
  <c r="E63" i="7"/>
  <c r="E59" i="7"/>
  <c r="E32" i="7"/>
  <c r="E64" i="7"/>
  <c r="E55" i="7"/>
  <c r="E19" i="7"/>
  <c r="E51" i="7"/>
  <c r="E24" i="7"/>
  <c r="E56" i="7"/>
  <c r="E47" i="7"/>
  <c r="E79" i="7"/>
  <c r="E39" i="7"/>
  <c r="B15" i="7"/>
  <c r="F15" i="7"/>
  <c r="E76" i="7"/>
  <c r="E7" i="10"/>
  <c r="G15" i="7"/>
  <c r="E16" i="7"/>
  <c r="E44" i="7"/>
  <c r="E60" i="7"/>
  <c r="E7" i="8"/>
  <c r="F7" i="10"/>
  <c r="E13" i="7" l="1"/>
  <c r="E8" i="7"/>
  <c r="E10" i="7"/>
  <c r="E12" i="7"/>
  <c r="I12" i="7" s="1"/>
  <c r="E14" i="7"/>
  <c r="I14" i="7" s="1"/>
  <c r="E9" i="7"/>
  <c r="E11" i="7"/>
  <c r="B7" i="7"/>
  <c r="E7" i="9"/>
  <c r="C7" i="7"/>
  <c r="D7" i="7"/>
  <c r="G7" i="7"/>
  <c r="F7" i="7"/>
  <c r="E15" i="7"/>
  <c r="H10" i="7"/>
  <c r="H14" i="7" l="1"/>
  <c r="I10" i="7"/>
  <c r="I11" i="7"/>
  <c r="H11" i="7"/>
  <c r="H12" i="7"/>
  <c r="J12" i="7" s="1"/>
  <c r="E7" i="7"/>
  <c r="I8" i="7"/>
  <c r="H8" i="7"/>
  <c r="K8" i="7"/>
  <c r="J14" i="7" l="1"/>
  <c r="J10" i="7"/>
  <c r="J11" i="7"/>
  <c r="J8" i="7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L47" i="6"/>
  <c r="K47" i="6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A70" i="3" l="1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N69" i="2" l="1"/>
  <c r="N69" i="3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s="1"/>
  <c r="N140" i="1" l="1"/>
  <c r="L87" i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P139" i="1" s="1"/>
  <c r="L97" i="1" l="1"/>
  <c r="P97" i="1" s="1"/>
</calcChain>
</file>

<file path=xl/sharedStrings.xml><?xml version="1.0" encoding="utf-8"?>
<sst xmlns="http://schemas.openxmlformats.org/spreadsheetml/2006/main" count="1209" uniqueCount="479">
  <si>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</si>
  <si>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</si>
  <si>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</si>
  <si>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</si>
  <si>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</si>
  <si>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</si>
  <si>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</si>
  <si>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</si>
  <si>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</si>
  <si>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</si>
  <si>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</si>
  <si>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</si>
  <si>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</si>
  <si>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</si>
  <si>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</si>
  <si>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</si>
  <si>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</si>
  <si>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</si>
  <si>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</si>
  <si>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</si>
  <si>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</si>
  <si>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</si>
  <si>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</si>
  <si>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</si>
  <si>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</si>
  <si>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</si>
  <si>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</si>
  <si>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</si>
  <si>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</si>
  <si>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</si>
  <si>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</si>
  <si>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</si>
  <si>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</si>
  <si>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</si>
  <si>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</si>
  <si>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</si>
  <si>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</si>
  <si>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</si>
  <si>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</si>
  <si>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</si>
  <si>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</si>
  <si>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</si>
  <si>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</si>
  <si>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</si>
  <si>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</si>
  <si>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</si>
  <si>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</si>
  <si>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</si>
  <si>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</si>
  <si>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</si>
  <si>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</si>
  <si>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</si>
  <si>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</si>
  <si>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</si>
  <si>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</si>
  <si>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</si>
  <si>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</si>
  <si>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</si>
  <si>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</si>
  <si>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</si>
  <si>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</si>
  <si>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</si>
  <si>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</si>
  <si>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</si>
  <si>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</si>
  <si>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</si>
  <si>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</si>
  <si>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</si>
  <si>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</si>
  <si>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</si>
  <si>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</si>
  <si>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</si>
  <si>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</si>
  <si>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</si>
  <si>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</si>
  <si>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</si>
  <si>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</si>
  <si>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</si>
  <si>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</si>
  <si>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</si>
  <si>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</si>
  <si>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</si>
  <si>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</si>
  <si>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</si>
  <si>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</si>
  <si>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</si>
  <si>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</si>
  <si>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</si>
  <si>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</si>
  <si>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</si>
  <si>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</si>
  <si>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</si>
  <si>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</si>
  <si>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</si>
  <si>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</si>
  <si>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</si>
  <si>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</si>
  <si>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</si>
  <si>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</si>
  <si>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</si>
  <si>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</si>
  <si>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</si>
  <si>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</si>
  <si>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</si>
  <si>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</si>
  <si>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</si>
  <si>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</si>
  <si>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</si>
  <si>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</si>
  <si>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</si>
  <si>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</si>
  <si>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</si>
  <si>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</si>
  <si>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</si>
  <si>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</si>
  <si>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</si>
  <si>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</si>
  <si>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</si>
  <si>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</si>
  <si>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</si>
  <si>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</si>
  <si>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</si>
  <si>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</si>
  <si>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</si>
  <si>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</si>
  <si>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</si>
  <si>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</si>
  <si>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</si>
  <si>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</si>
  <si>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</si>
  <si>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</si>
  <si>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</si>
  <si>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</si>
  <si>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</si>
  <si>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</si>
  <si>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</si>
  <si>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</si>
  <si>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</si>
  <si>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</si>
  <si>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</si>
  <si>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</si>
  <si>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</si>
  <si>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</si>
  <si>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</si>
  <si>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</si>
  <si>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</si>
  <si>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</si>
  <si>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</si>
  <si>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</si>
  <si>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</si>
  <si>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</si>
  <si>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</si>
  <si>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</si>
  <si>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</si>
  <si>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</si>
  <si>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</si>
  <si>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</si>
  <si>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</si>
  <si>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</si>
  <si>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</si>
  <si>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</si>
  <si>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</si>
  <si>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</si>
  <si>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</si>
  <si>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</si>
  <si>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</si>
  <si>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</si>
  <si>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</si>
  <si>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</si>
  <si>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</si>
  <si>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</si>
  <si>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</si>
  <si>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</si>
  <si>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</si>
  <si>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</si>
  <si>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</si>
  <si>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</si>
  <si>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</si>
  <si>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</si>
  <si>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</si>
  <si>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</si>
  <si>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</si>
  <si>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</si>
  <si>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</si>
  <si>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</si>
  <si>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</si>
  <si>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</si>
  <si>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</si>
  <si>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</si>
  <si>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</si>
  <si>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</si>
  <si>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</si>
  <si>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</si>
  <si>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</si>
  <si>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</si>
  <si>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</si>
  <si>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</si>
  <si>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</si>
  <si>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</si>
  <si>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</si>
  <si>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</si>
  <si>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</si>
  <si>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</si>
  <si>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</si>
  <si>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(522 735грн. / 1 заклад)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</si>
  <si>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</si>
  <si>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</si>
  <si>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</si>
  <si>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</si>
  <si>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</si>
  <si>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</si>
  <si>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</si>
  <si>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</si>
  <si>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</si>
  <si>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</si>
  <si>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</si>
  <si>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</si>
  <si>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</si>
  <si>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</si>
  <si>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</si>
  <si>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</si>
  <si>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</si>
  <si>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</si>
  <si>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Показник ефективності</t>
  </si>
  <si>
    <t>Показник якості</t>
  </si>
  <si>
    <t>Завдання №2- Придбання обладнання довгострокового користування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</si>
  <si>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</si>
  <si>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</si>
  <si>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</si>
  <si>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</si>
  <si>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</si>
  <si>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бюджетної програми місцевого бюджету на 2022 рік</t>
  </si>
  <si>
    <t>"___" _______________ 2022  року № ______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</si>
  <si>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</si>
  <si>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</si>
  <si>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</si>
  <si>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</si>
  <si>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</si>
  <si>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Директор департаменту освіти ВМР</t>
  </si>
  <si>
    <t>О.В.Яценко</t>
  </si>
  <si>
    <t>Інформація</t>
  </si>
  <si>
    <t>про кількість працівників станом на 01.10.2021р.</t>
  </si>
  <si>
    <t>ЗВЕДЕНА КПКВК 0611070</t>
  </si>
  <si>
    <t>Назва структурного підрозділу та посад</t>
  </si>
  <si>
    <t>кількість ставок</t>
  </si>
  <si>
    <t>кількість осіб, всього</t>
  </si>
  <si>
    <t>у тому числі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</si>
  <si>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</si>
  <si>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</si>
  <si>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</si>
  <si>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</si>
  <si>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</si>
  <si>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</si>
  <si>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</si>
  <si>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</si>
  <si>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</si>
  <si>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</si>
  <si>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</si>
  <si>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</si>
  <si>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</si>
  <si>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</si>
  <si>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</si>
  <si>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</si>
  <si>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</si>
  <si>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</si>
  <si>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</si>
  <si>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</si>
  <si>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</si>
  <si>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</si>
  <si>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</si>
  <si>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</si>
  <si>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</si>
  <si>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</si>
  <si>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</si>
  <si>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</si>
  <si>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</si>
  <si>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</si>
  <si>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</si>
  <si>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</si>
  <si>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</si>
  <si>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</si>
  <si>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</si>
  <si>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</si>
  <si>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</si>
  <si>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</si>
  <si>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</si>
  <si>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</si>
  <si>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</si>
  <si>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</si>
  <si>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</si>
  <si>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</si>
  <si>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</si>
  <si>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</si>
  <si>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</si>
  <si>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</si>
  <si>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</si>
  <si>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</si>
  <si>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</si>
  <si>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</si>
  <si>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</si>
  <si>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</si>
  <si>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</si>
  <si>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Художній керівник</t>
  </si>
  <si>
    <t>Зав.відділами</t>
  </si>
  <si>
    <t>Балетмейстер</t>
  </si>
  <si>
    <t>Швейцар</t>
  </si>
  <si>
    <t>Завідувач костюмерною, зав.складом</t>
  </si>
  <si>
    <t>Художник оформлювач</t>
  </si>
  <si>
    <t>Лікар</t>
  </si>
  <si>
    <t>Звукорижесер</t>
  </si>
  <si>
    <t>Культорганізатор</t>
  </si>
  <si>
    <t>Садівник</t>
  </si>
  <si>
    <t>Костюмер</t>
  </si>
  <si>
    <t>Апаратчик хімводоочищення</t>
  </si>
  <si>
    <t>Зав.стадіоном</t>
  </si>
  <si>
    <t xml:space="preserve">Майстер </t>
  </si>
  <si>
    <t>Зав.кабінетом</t>
  </si>
  <si>
    <t>Акомпаніатор</t>
  </si>
  <si>
    <t>Освітлювач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</si>
  <si>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</si>
  <si>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</si>
  <si>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</si>
  <si>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</si>
  <si>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</si>
  <si>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Викладачі, учителя, вихователі та інше</t>
  </si>
  <si>
    <t>Розрахункові дані                                     (49 432 001 грн. /5631 дітей)</t>
  </si>
  <si>
    <t>Середньорічна кількість учнів в ЗЗСО у 2022 році</t>
  </si>
  <si>
    <t>кількість класів на 2022-2023 н.р.</t>
  </si>
  <si>
    <t>кількість учнів на 01.09.2022</t>
  </si>
  <si>
    <t xml:space="preserve">хлопчиків </t>
  </si>
  <si>
    <t>дівчат</t>
  </si>
  <si>
    <t xml:space="preserve">Головний бухгалтер </t>
  </si>
  <si>
    <t>Розрахункові дані (5631 дітей / 46109 учнів ЗНЗ*100%)</t>
  </si>
  <si>
    <t xml:space="preserve">" ____" ______________ 2022  року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</si>
  <si>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</si>
  <si>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</si>
  <si>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</si>
  <si>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</si>
  <si>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</si>
  <si>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</si>
  <si>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</si>
  <si>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</si>
  <si>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</si>
  <si>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про кількість дітей станом на 01.10.2021р.</t>
  </si>
  <si>
    <t>БАРВІНОК</t>
  </si>
  <si>
    <t>в розрізі груп, відділів і т.д.</t>
  </si>
  <si>
    <t>кількість груп</t>
  </si>
  <si>
    <t>хлопчики</t>
  </si>
  <si>
    <t>дівчата</t>
  </si>
  <si>
    <t>Хореографія</t>
  </si>
  <si>
    <t>Музика</t>
  </si>
  <si>
    <t>Вокал</t>
  </si>
  <si>
    <t>Художня вишивка</t>
  </si>
  <si>
    <t>Акробатика</t>
  </si>
  <si>
    <t>Ніна Кузнецова  (0432)67-33-37</t>
  </si>
  <si>
    <t>Світлана  Мусійчук</t>
  </si>
  <si>
    <t>Відділ  спортивної та фізкультурно- масової роботи</t>
  </si>
  <si>
    <t>Відділ художньо-естетичного виховання</t>
  </si>
  <si>
    <t>Відділ декоративно-прикладного мистецтва</t>
  </si>
  <si>
    <t>Відділ науки і технічної творчості</t>
  </si>
  <si>
    <t>Кз "ВМ ПДЮ ім.Л.Ратушної"</t>
  </si>
  <si>
    <t>КЗ ЦПО Школа успіху</t>
  </si>
  <si>
    <t>Заклад</t>
  </si>
  <si>
    <t>КГПД</t>
  </si>
  <si>
    <t>Школа №8</t>
  </si>
  <si>
    <t>Школа №17</t>
  </si>
  <si>
    <t>Школа №19</t>
  </si>
  <si>
    <t>Школа №20</t>
  </si>
  <si>
    <t>Англ.мова</t>
  </si>
  <si>
    <t>Школа №1</t>
  </si>
  <si>
    <t>Леся РЕВАЦЬКА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</si>
  <si>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Ольга МУРСАЛОВА 0982492372</t>
    </r>
  </si>
  <si>
    <t>Барвінок</t>
  </si>
  <si>
    <t xml:space="preserve">ПДЮ </t>
  </si>
  <si>
    <t>КПКВК 0611070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</si>
  <si>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</si>
  <si>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</si>
  <si>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</si>
  <si>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</si>
  <si>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</si>
  <si>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</si>
  <si>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</si>
  <si>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</si>
  <si>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</si>
  <si>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</si>
  <si>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</si>
  <si>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</si>
  <si>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</si>
  <si>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</si>
  <si>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</si>
  <si>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</si>
  <si>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</si>
  <si>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</si>
  <si>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</si>
  <si>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</si>
  <si>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</si>
  <si>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</si>
  <si>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</si>
  <si>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</si>
  <si>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</si>
  <si>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</si>
  <si>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</si>
  <si>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</si>
  <si>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</si>
  <si>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</si>
  <si>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</si>
  <si>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</si>
  <si>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</si>
  <si>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</si>
  <si>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</si>
  <si>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</si>
  <si>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</si>
  <si>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</si>
  <si>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</si>
  <si>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</si>
  <si>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</si>
  <si>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</si>
  <si>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</si>
  <si>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</si>
  <si>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</si>
  <si>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</si>
  <si>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</si>
  <si>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</si>
  <si>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</si>
  <si>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</si>
  <si>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</si>
  <si>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</si>
  <si>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</si>
  <si>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</si>
  <si>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</si>
  <si>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</si>
  <si>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</si>
  <si>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</si>
  <si>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</si>
  <si>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</si>
  <si>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</si>
  <si>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</si>
  <si>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</si>
  <si>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</si>
  <si>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</si>
  <si>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</si>
  <si>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</si>
  <si>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</si>
  <si>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</si>
  <si>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</si>
  <si>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</si>
  <si>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</si>
  <si>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</si>
  <si>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</si>
  <si>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</si>
  <si>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</si>
  <si>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</si>
  <si>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</si>
  <si>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</si>
  <si>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Виконавець: Кушніренко Наталія</t>
  </si>
  <si>
    <t>Рішення  виконавчого комітету міської ради від 04.11.2021р. №2605, зі змінами  ((5631*8+5631*4)/12), довідка депаратменту освіти</t>
  </si>
  <si>
    <t xml:space="preserve"> зі змінами згідно рішення від 26.08.2022 №1138</t>
  </si>
  <si>
    <t>рішення ВМР №1138 від 26.08.2022</t>
  </si>
  <si>
    <t xml:space="preserve">Директор департаменту освіти </t>
  </si>
  <si>
    <t>Оксана ЯЦЕНКО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</si>
  <si>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</si>
  <si>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</si>
  <si>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Середньорічне число посадових окладів (ставок) педагогічного персоналу, з них</t>
  </si>
  <si>
    <t>Середньорічне число штатних одиниць адмінперсоналу, за умовами оплати віднесених до педагогічного персоналу, з них</t>
  </si>
  <si>
    <t>5631=(5631*8+5631*4)/12</t>
  </si>
  <si>
    <t xml:space="preserve">з метою придбання генераторів для облаштування укриттів у закладах освіти </t>
  </si>
  <si>
    <t>Всього - середньорічне число ставок (штатних одиниць),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</si>
  <si>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</si>
  <si>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</si>
  <si>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8795 грн.=                                             49522001грн. /5631 дітей</t>
  </si>
  <si>
    <t>8779 грн.=                                            49432001 грн. /5631 дітей</t>
  </si>
  <si>
    <t>12,2% =   5631 дітей / 46109 учнів ЗНЗ *100%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</si>
  <si>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</t>
  </si>
  <si>
    <t>Обсяг бюджетних призначень/бюджетних асигнувань  - 49 632 001 гривень , у тому числі загального фонду -  42 657 647 гривень та спеціального фонду -                            6 974 354 гривень</t>
  </si>
  <si>
    <t>Розрахункові дані                                     (49 632 001грн. /5631 дітей)</t>
  </si>
  <si>
    <t>8814грн.=                                             49632001грн. /5631 дітей</t>
  </si>
  <si>
    <t>100 000 грн. =   200 000грн. /2 заклади</t>
  </si>
  <si>
    <t>90 000 грн. =   90 000грн. /1 заклад</t>
  </si>
  <si>
    <t>Рішення Вінницької міської ради від 24.12.2021 № 706 "Про бюджет Вінницької міської територіальної громади на 2022 рік" ,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</si>
</sst>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Arial"/>
      <family val="2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9" fillId="0" borderId="0"/>
    <xf numFmtId="0" fontId="37" fillId="0" borderId="0"/>
  </cellStyleXfs>
  <cellXfs count="476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9" fillId="0" borderId="0" xfId="1"/>
    <xf numFmtId="0" fontId="10" fillId="0" borderId="0" xfId="1" applyFont="1"/>
    <xf numFmtId="0" fontId="10" fillId="0" borderId="0" xfId="1" applyFont="1" applyAlignment="1">
      <alignment horizontal="left" vertical="center" wrapText="1"/>
    </xf>
    <xf numFmtId="0" fontId="19" fillId="0" borderId="0" xfId="1" applyAlignment="1">
      <alignment horizontal="left" vertical="center"/>
    </xf>
    <xf numFmtId="0" fontId="19" fillId="0" borderId="0" xfId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20" xfId="1" applyFont="1" applyBorder="1"/>
    <xf numFmtId="0" fontId="10" fillId="0" borderId="0" xfId="1" applyFont="1" applyAlignment="1">
      <alignment horizontal="left"/>
    </xf>
    <xf numFmtId="0" fontId="20" fillId="0" borderId="0" xfId="1" applyFont="1" applyAlignment="1">
      <alignment horizontal="center"/>
    </xf>
    <xf numFmtId="0" fontId="20" fillId="0" borderId="0" xfId="1" applyFont="1"/>
    <xf numFmtId="0" fontId="19" fillId="0" borderId="3" xfId="1" applyBorder="1" applyAlignment="1">
      <alignment horizontal="left" vertical="center"/>
    </xf>
    <xf numFmtId="0" fontId="19" fillId="0" borderId="3" xfId="1" applyBorder="1" applyAlignment="1">
      <alignment horizontal="center" vertical="center"/>
    </xf>
    <xf numFmtId="166" fontId="10" fillId="0" borderId="0" xfId="1" applyNumberFormat="1" applyFont="1"/>
    <xf numFmtId="0" fontId="10" fillId="0" borderId="3" xfId="1" applyFont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 wrapText="1" shrinkToFit="1"/>
    </xf>
    <xf numFmtId="0" fontId="22" fillId="3" borderId="3" xfId="1" applyFont="1" applyFill="1" applyBorder="1" applyAlignment="1">
      <alignment vertical="center" wrapText="1" shrinkToFi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left" vertical="center" wrapText="1"/>
    </xf>
    <xf numFmtId="0" fontId="19" fillId="3" borderId="3" xfId="1" applyFont="1" applyFill="1" applyBorder="1" applyAlignment="1">
      <alignment horizontal="center"/>
    </xf>
    <xf numFmtId="1" fontId="19" fillId="3" borderId="3" xfId="1" applyNumberFormat="1" applyFont="1" applyFill="1" applyBorder="1" applyAlignment="1">
      <alignment horizontal="center"/>
    </xf>
    <xf numFmtId="0" fontId="20" fillId="4" borderId="3" xfId="1" applyFont="1" applyFill="1" applyBorder="1" applyAlignment="1">
      <alignment horizontal="left" vertical="center" wrapText="1"/>
    </xf>
    <xf numFmtId="0" fontId="20" fillId="4" borderId="3" xfId="1" applyFont="1" applyFill="1" applyBorder="1" applyAlignment="1">
      <alignment vertical="center" wrapText="1"/>
    </xf>
    <xf numFmtId="0" fontId="22" fillId="3" borderId="3" xfId="1" applyFont="1" applyFill="1" applyBorder="1" applyAlignment="1">
      <alignment vertical="center" wrapText="1"/>
    </xf>
    <xf numFmtId="0" fontId="19" fillId="0" borderId="3" xfId="1" applyBorder="1" applyAlignment="1">
      <alignment horizontal="center"/>
    </xf>
    <xf numFmtId="1" fontId="19" fillId="0" borderId="3" xfId="1" applyNumberFormat="1" applyBorder="1" applyAlignment="1">
      <alignment horizontal="center"/>
    </xf>
    <xf numFmtId="0" fontId="22" fillId="4" borderId="3" xfId="1" applyFont="1" applyFill="1" applyBorder="1" applyAlignment="1">
      <alignment vertical="center" wrapText="1"/>
    </xf>
    <xf numFmtId="0" fontId="19" fillId="3" borderId="3" xfId="1" applyFill="1" applyBorder="1" applyAlignment="1">
      <alignment horizontal="center"/>
    </xf>
    <xf numFmtId="1" fontId="19" fillId="3" borderId="3" xfId="1" applyNumberFormat="1" applyFill="1" applyBorder="1" applyAlignment="1">
      <alignment horizontal="center"/>
    </xf>
    <xf numFmtId="0" fontId="14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center"/>
    </xf>
    <xf numFmtId="1" fontId="14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6" fillId="3" borderId="0" xfId="0" applyFont="1" applyFill="1" applyBorder="1" applyAlignment="1">
      <alignment horizontal="left"/>
    </xf>
    <xf numFmtId="1" fontId="26" fillId="3" borderId="31" xfId="0" applyNumberFormat="1" applyFont="1" applyFill="1" applyBorder="1" applyAlignment="1">
      <alignment horizontal="center"/>
    </xf>
    <xf numFmtId="1" fontId="26" fillId="3" borderId="38" xfId="0" applyNumberFormat="1" applyFont="1" applyFill="1" applyBorder="1" applyAlignment="1">
      <alignment horizont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4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vertical="center" wrapText="1"/>
    </xf>
    <xf numFmtId="3" fontId="28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167" fontId="28" fillId="3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0" fontId="28" fillId="5" borderId="49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49" fontId="28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center" vertical="center" wrapText="1"/>
    </xf>
    <xf numFmtId="167" fontId="28" fillId="3" borderId="0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vertical="center" wrapText="1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10" fillId="0" borderId="0" xfId="0" applyFont="1" applyAlignment="1"/>
    <xf numFmtId="0" fontId="10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6" fillId="0" borderId="0" xfId="0" applyFont="1"/>
    <xf numFmtId="0" fontId="35" fillId="0" borderId="0" xfId="0" applyFont="1"/>
    <xf numFmtId="2" fontId="36" fillId="0" borderId="0" xfId="0" applyNumberFormat="1" applyFont="1"/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/>
    <xf numFmtId="0" fontId="24" fillId="2" borderId="7" xfId="2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28" fillId="3" borderId="7" xfId="2" applyFont="1" applyFill="1" applyBorder="1" applyAlignment="1">
      <alignment horizontal="left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1" fontId="36" fillId="0" borderId="0" xfId="0" applyNumberFormat="1" applyFont="1" applyAlignment="1">
      <alignment horizontal="center"/>
    </xf>
    <xf numFmtId="1" fontId="36" fillId="0" borderId="0" xfId="0" applyNumberFormat="1" applyFont="1"/>
    <xf numFmtId="0" fontId="24" fillId="2" borderId="3" xfId="2" applyFont="1" applyFill="1" applyBorder="1"/>
    <xf numFmtId="2" fontId="35" fillId="2" borderId="3" xfId="0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2" fontId="36" fillId="3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0" fontId="38" fillId="0" borderId="3" xfId="2" applyFont="1" applyFill="1" applyBorder="1" applyAlignment="1">
      <alignment wrapText="1"/>
    </xf>
    <xf numFmtId="0" fontId="38" fillId="0" borderId="3" xfId="2" applyFont="1" applyFill="1" applyBorder="1"/>
    <xf numFmtId="2" fontId="40" fillId="3" borderId="3" xfId="0" applyNumberFormat="1" applyFont="1" applyFill="1" applyBorder="1" applyAlignment="1">
      <alignment horizontal="center" vertical="center"/>
    </xf>
    <xf numFmtId="0" fontId="38" fillId="2" borderId="3" xfId="2" applyFont="1" applyFill="1" applyBorder="1" applyAlignment="1">
      <alignment wrapText="1"/>
    </xf>
    <xf numFmtId="0" fontId="38" fillId="2" borderId="3" xfId="2" applyFont="1" applyFill="1" applyBorder="1"/>
    <xf numFmtId="0" fontId="38" fillId="3" borderId="3" xfId="2" applyFont="1" applyFill="1" applyBorder="1" applyAlignment="1">
      <alignment wrapText="1"/>
    </xf>
    <xf numFmtId="2" fontId="36" fillId="0" borderId="3" xfId="0" applyNumberFormat="1" applyFont="1" applyBorder="1" applyAlignment="1">
      <alignment horizontal="center" vertical="center"/>
    </xf>
    <xf numFmtId="0" fontId="41" fillId="0" borderId="0" xfId="0" applyFont="1"/>
    <xf numFmtId="0" fontId="36" fillId="0" borderId="20" xfId="0" applyFont="1" applyBorder="1"/>
    <xf numFmtId="0" fontId="32" fillId="0" borderId="0" xfId="0" applyFont="1" applyAlignment="1">
      <alignment horizontal="center"/>
    </xf>
    <xf numFmtId="0" fontId="42" fillId="0" borderId="0" xfId="0" applyFont="1"/>
    <xf numFmtId="1" fontId="35" fillId="2" borderId="3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/>
    </xf>
    <xf numFmtId="0" fontId="38" fillId="5" borderId="3" xfId="2" applyFont="1" applyFill="1" applyBorder="1"/>
    <xf numFmtId="0" fontId="43" fillId="0" borderId="0" xfId="0" applyFont="1"/>
    <xf numFmtId="1" fontId="36" fillId="3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20" fillId="0" borderId="3" xfId="1" applyFont="1" applyBorder="1"/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38" fillId="3" borderId="3" xfId="2" applyFont="1" applyFill="1" applyBorder="1"/>
    <xf numFmtId="2" fontId="38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6" borderId="3" xfId="0" applyFont="1" applyFill="1" applyBorder="1" applyAlignment="1">
      <alignment horizontal="center" vertical="center"/>
    </xf>
    <xf numFmtId="0" fontId="36" fillId="0" borderId="0" xfId="0" applyFont="1" applyBorder="1"/>
    <xf numFmtId="0" fontId="32" fillId="0" borderId="0" xfId="0" applyFont="1" applyBorder="1" applyAlignment="1">
      <alignment horizontal="center"/>
    </xf>
    <xf numFmtId="0" fontId="37" fillId="0" borderId="0" xfId="2"/>
    <xf numFmtId="0" fontId="48" fillId="0" borderId="4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 wrapText="1"/>
    </xf>
    <xf numFmtId="49" fontId="46" fillId="0" borderId="3" xfId="2" applyNumberFormat="1" applyFont="1" applyFill="1" applyBorder="1" applyAlignment="1">
      <alignment horizontal="center" vertical="center" wrapText="1"/>
    </xf>
    <xf numFmtId="49" fontId="46" fillId="0" borderId="4" xfId="2" applyNumberFormat="1" applyFont="1" applyFill="1" applyBorder="1" applyAlignment="1">
      <alignment horizontal="center" vertical="center" wrapText="1"/>
    </xf>
    <xf numFmtId="49" fontId="49" fillId="7" borderId="3" xfId="2" applyNumberFormat="1" applyFont="1" applyFill="1" applyBorder="1" applyAlignment="1">
      <alignment horizontal="center" vertical="center"/>
    </xf>
    <xf numFmtId="168" fontId="49" fillId="7" borderId="3" xfId="2" applyNumberFormat="1" applyFont="1" applyFill="1" applyBorder="1" applyAlignment="1">
      <alignment horizontal="center" vertical="center"/>
    </xf>
    <xf numFmtId="169" fontId="49" fillId="7" borderId="3" xfId="2" applyNumberFormat="1" applyFont="1" applyFill="1" applyBorder="1" applyAlignment="1">
      <alignment horizontal="center" vertical="center"/>
    </xf>
    <xf numFmtId="0" fontId="48" fillId="0" borderId="3" xfId="2" applyFont="1" applyFill="1" applyBorder="1" applyAlignment="1">
      <alignment horizontal="center" vertical="center"/>
    </xf>
    <xf numFmtId="168" fontId="48" fillId="0" borderId="3" xfId="2" applyNumberFormat="1" applyFont="1" applyFill="1" applyBorder="1" applyAlignment="1">
      <alignment horizontal="center" vertical="center"/>
    </xf>
    <xf numFmtId="169" fontId="48" fillId="0" borderId="3" xfId="2" applyNumberFormat="1" applyFont="1" applyFill="1" applyBorder="1" applyAlignment="1">
      <alignment horizontal="center" vertical="center"/>
    </xf>
    <xf numFmtId="0" fontId="37" fillId="0" borderId="3" xfId="2" applyBorder="1"/>
    <xf numFmtId="0" fontId="48" fillId="3" borderId="3" xfId="2" applyFont="1" applyFill="1" applyBorder="1" applyAlignment="1">
      <alignment horizontal="center" vertical="center"/>
    </xf>
    <xf numFmtId="0" fontId="50" fillId="0" borderId="3" xfId="2" applyFont="1" applyFill="1" applyBorder="1" applyAlignment="1">
      <alignment horizontal="center" vertical="center"/>
    </xf>
    <xf numFmtId="168" fontId="50" fillId="0" borderId="3" xfId="2" applyNumberFormat="1" applyFont="1" applyFill="1" applyBorder="1" applyAlignment="1">
      <alignment horizontal="center" vertical="center"/>
    </xf>
    <xf numFmtId="0" fontId="37" fillId="0" borderId="0" xfId="2" applyFill="1"/>
    <xf numFmtId="0" fontId="37" fillId="0" borderId="3" xfId="2" applyFill="1" applyBorder="1"/>
    <xf numFmtId="0" fontId="48" fillId="0" borderId="3" xfId="2" applyFont="1" applyFill="1" applyBorder="1" applyAlignment="1">
      <alignment horizontal="center" vertical="center" wrapText="1"/>
    </xf>
    <xf numFmtId="168" fontId="48" fillId="0" borderId="0" xfId="2" applyNumberFormat="1" applyFont="1" applyFill="1" applyBorder="1" applyAlignment="1">
      <alignment horizontal="center" vertical="center"/>
    </xf>
    <xf numFmtId="168" fontId="50" fillId="0" borderId="0" xfId="2" applyNumberFormat="1" applyFont="1" applyFill="1" applyBorder="1" applyAlignment="1">
      <alignment horizontal="center" vertical="center"/>
    </xf>
    <xf numFmtId="49" fontId="48" fillId="0" borderId="3" xfId="2" applyNumberFormat="1" applyFont="1" applyFill="1" applyBorder="1" applyAlignment="1">
      <alignment horizontal="center" vertical="center" wrapText="1"/>
    </xf>
    <xf numFmtId="169" fontId="48" fillId="0" borderId="0" xfId="2" applyNumberFormat="1" applyFont="1" applyFill="1" applyBorder="1" applyAlignment="1">
      <alignment horizontal="center" vertical="center"/>
    </xf>
    <xf numFmtId="168" fontId="37" fillId="0" borderId="0" xfId="2" applyNumberFormat="1"/>
    <xf numFmtId="0" fontId="50" fillId="0" borderId="0" xfId="2" applyFont="1" applyFill="1" applyBorder="1" applyAlignment="1">
      <alignment horizontal="center" vertical="center"/>
    </xf>
    <xf numFmtId="0" fontId="48" fillId="0" borderId="0" xfId="2" applyFont="1"/>
    <xf numFmtId="0" fontId="28" fillId="3" borderId="3" xfId="0" applyFont="1" applyFill="1" applyBorder="1" applyAlignment="1">
      <alignment horizontal="left" vertical="center" wrapText="1"/>
    </xf>
    <xf numFmtId="2" fontId="28" fillId="3" borderId="42" xfId="0" applyNumberFormat="1" applyFont="1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2" fontId="0" fillId="0" borderId="6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0" fontId="16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7" fillId="0" borderId="20" xfId="0" applyNumberFormat="1" applyFont="1" applyBorder="1" applyAlignment="1">
      <alignment horizontal="center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28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1" fontId="28" fillId="3" borderId="4" xfId="0" applyNumberFormat="1" applyFont="1" applyFill="1" applyBorder="1" applyAlignment="1">
      <alignment horizontal="left" vertical="center" wrapText="1"/>
    </xf>
    <xf numFmtId="1" fontId="28" fillId="3" borderId="5" xfId="0" applyNumberFormat="1" applyFont="1" applyFill="1" applyBorder="1" applyAlignment="1">
      <alignment horizontal="left" vertical="center" wrapText="1"/>
    </xf>
    <xf numFmtId="1" fontId="28" fillId="3" borderId="6" xfId="0" applyNumberFormat="1" applyFont="1" applyFill="1" applyBorder="1" applyAlignment="1">
      <alignment horizontal="left" vertical="center" wrapText="1"/>
    </xf>
    <xf numFmtId="0" fontId="28" fillId="3" borderId="31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0" fontId="28" fillId="3" borderId="46" xfId="0" applyFont="1" applyFill="1" applyBorder="1" applyAlignment="1">
      <alignment horizontal="left" vertical="center" wrapText="1"/>
    </xf>
    <xf numFmtId="0" fontId="28" fillId="3" borderId="47" xfId="0" applyFont="1" applyFill="1" applyBorder="1" applyAlignment="1">
      <alignment horizontal="left" vertical="center" wrapText="1"/>
    </xf>
    <xf numFmtId="0" fontId="28" fillId="3" borderId="48" xfId="0" applyFont="1" applyFill="1" applyBorder="1" applyAlignment="1">
      <alignment horizontal="left" vertical="center" wrapText="1"/>
    </xf>
    <xf numFmtId="1" fontId="26" fillId="3" borderId="37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1" fontId="2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7" fillId="3" borderId="3" xfId="0" applyNumberFormat="1" applyFont="1" applyFill="1" applyBorder="1" applyAlignment="1">
      <alignment horizontal="left" vertical="center" wrapText="1"/>
    </xf>
    <xf numFmtId="0" fontId="28" fillId="3" borderId="39" xfId="0" applyFont="1" applyFill="1" applyBorder="1" applyAlignment="1">
      <alignment horizontal="left" vertical="center" wrapText="1"/>
    </xf>
    <xf numFmtId="0" fontId="28" fillId="3" borderId="40" xfId="0" applyFont="1" applyFill="1" applyBorder="1" applyAlignment="1">
      <alignment horizontal="left" vertical="center" wrapText="1"/>
    </xf>
    <xf numFmtId="0" fontId="28" fillId="3" borderId="41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/>
    </xf>
    <xf numFmtId="0" fontId="36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48" fillId="0" borderId="4" xfId="2" applyFont="1" applyBorder="1" applyAlignment="1">
      <alignment horizontal="center" wrapText="1"/>
    </xf>
    <xf numFmtId="0" fontId="48" fillId="0" borderId="6" xfId="2" applyFont="1" applyBorder="1" applyAlignment="1">
      <alignment horizontal="center" wrapText="1"/>
    </xf>
    <xf numFmtId="0" fontId="48" fillId="0" borderId="5" xfId="2" applyFont="1" applyBorder="1" applyAlignment="1">
      <alignment horizontal="center" wrapText="1"/>
    </xf>
    <xf numFmtId="0" fontId="45" fillId="0" borderId="20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/>
    </xf>
    <xf numFmtId="0" fontId="47" fillId="0" borderId="3" xfId="2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5" fillId="0" borderId="0" xfId="0" applyFont="1" applyAlignment="1">
      <alignment horizontal="center"/>
    </xf>
    <xf numFmtId="0" fontId="38" fillId="0" borderId="31" xfId="2" applyFont="1" applyBorder="1" applyAlignment="1">
      <alignment horizontal="center" vertical="center" wrapText="1"/>
    </xf>
    <xf numFmtId="0" fontId="38" fillId="0" borderId="7" xfId="2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0" fillId="3" borderId="20" xfId="1" applyFont="1" applyFill="1" applyBorder="1" applyAlignment="1">
      <alignment horizontal="right" vertical="center"/>
    </xf>
    <xf numFmtId="0" fontId="23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3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44" fillId="3" borderId="20" xfId="1" applyFont="1" applyFill="1" applyBorder="1" applyAlignment="1">
      <alignment horizontal="right" vertical="center"/>
    </xf>
    <xf numFmtId="0" fontId="24" fillId="0" borderId="0" xfId="1" applyFont="1" applyAlignment="1">
      <alignment horizontal="center"/>
    </xf>
    <xf numFmtId="0" fontId="10" fillId="0" borderId="20" xfId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view="pageBreakPreview" topLeftCell="A121" zoomScale="95" zoomScaleNormal="100" zoomScaleSheetLayoutView="95" workbookViewId="0">
      <selection activeCell="P139" sqref="P139:Q139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1" customFormat="1" ht="12.75" customHeight="1" x14ac:dyDescent="0.2">
      <c r="M1" s="374" t="s">
        <v>0</v>
      </c>
      <c r="N1" s="374"/>
      <c r="O1" s="374"/>
      <c r="P1" s="374"/>
      <c r="Q1" s="374"/>
    </row>
    <row r="2" spans="1:17" s="31" customFormat="1" ht="12.95" customHeight="1" x14ac:dyDescent="0.2">
      <c r="M2" s="375" t="s">
        <v>1</v>
      </c>
      <c r="N2" s="375"/>
      <c r="O2" s="375"/>
      <c r="P2" s="375"/>
      <c r="Q2" s="375"/>
    </row>
    <row r="3" spans="1:17" s="31" customFormat="1" ht="21" customHeight="1" x14ac:dyDescent="0.2">
      <c r="M3" s="376" t="s">
        <v>72</v>
      </c>
      <c r="N3" s="376"/>
      <c r="O3" s="376"/>
      <c r="P3" s="376"/>
      <c r="Q3" s="376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3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3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7" t="s">
        <v>3</v>
      </c>
      <c r="N7" s="377"/>
      <c r="O7" s="377"/>
      <c r="P7" s="377"/>
      <c r="Q7" s="377"/>
    </row>
    <row r="8" spans="1:17" s="3" customFormat="1" ht="21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78" t="s">
        <v>4</v>
      </c>
      <c r="N8" s="378"/>
      <c r="O8" s="378"/>
      <c r="P8" s="378"/>
      <c r="Q8" s="378"/>
    </row>
    <row r="9" spans="1:17" s="3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6" t="s">
        <v>96</v>
      </c>
      <c r="N9" s="31"/>
      <c r="O9" s="31"/>
      <c r="P9" s="31"/>
      <c r="Q9" s="31"/>
    </row>
    <row r="10" spans="1:17" s="3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3" customFormat="1" ht="1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4" t="s">
        <v>232</v>
      </c>
      <c r="N11" s="4"/>
      <c r="O11" s="4"/>
      <c r="P11" s="4"/>
      <c r="Q11" s="31"/>
    </row>
    <row r="12" spans="1:17" s="3" customFormat="1" ht="9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4"/>
      <c r="N12" s="4"/>
      <c r="O12" s="4"/>
      <c r="P12" s="4"/>
      <c r="Q12" s="31"/>
    </row>
    <row r="13" spans="1:17" s="3" customFormat="1" ht="15.95" customHeight="1" x14ac:dyDescent="0.25">
      <c r="A13" s="379" t="s">
        <v>5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</row>
    <row r="14" spans="1:17" s="3" customFormat="1" ht="15.95" customHeight="1" x14ac:dyDescent="0.3">
      <c r="A14" s="357" t="s">
        <v>231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9" s="3" customFormat="1" ht="6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s="3" customFormat="1" ht="18.75" customHeight="1" x14ac:dyDescent="0.25">
      <c r="A18" s="39" t="s">
        <v>6</v>
      </c>
      <c r="B18" s="248" t="s">
        <v>7</v>
      </c>
      <c r="C18" s="248"/>
      <c r="D18" s="40"/>
      <c r="E18" s="247" t="s">
        <v>8</v>
      </c>
      <c r="F18" s="247"/>
      <c r="G18" s="247"/>
      <c r="H18" s="247"/>
      <c r="I18" s="247"/>
      <c r="J18" s="247"/>
      <c r="K18" s="247"/>
      <c r="L18" s="41"/>
      <c r="M18" s="41"/>
      <c r="N18" s="41"/>
      <c r="O18" s="41"/>
      <c r="P18" s="248" t="s">
        <v>79</v>
      </c>
      <c r="Q18" s="248"/>
    </row>
    <row r="19" spans="1:19" s="3" customFormat="1" ht="27.75" customHeight="1" x14ac:dyDescent="0.2">
      <c r="A19" s="40"/>
      <c r="B19" s="358" t="s">
        <v>99</v>
      </c>
      <c r="C19" s="359"/>
      <c r="D19" s="40"/>
      <c r="E19" s="249" t="s">
        <v>97</v>
      </c>
      <c r="F19" s="249"/>
      <c r="G19" s="249"/>
      <c r="H19" s="249"/>
      <c r="I19" s="249"/>
      <c r="J19" s="249"/>
      <c r="K19" s="249"/>
      <c r="L19" s="42"/>
      <c r="M19" s="42"/>
      <c r="N19" s="42"/>
      <c r="O19" s="42"/>
      <c r="P19" s="250" t="s">
        <v>80</v>
      </c>
      <c r="Q19" s="250"/>
    </row>
    <row r="20" spans="1:19" s="3" customFormat="1" ht="6" customHeight="1" x14ac:dyDescent="0.2">
      <c r="A20" s="40"/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3"/>
      <c r="M20" s="43"/>
      <c r="N20" s="43"/>
      <c r="O20" s="43"/>
      <c r="P20" s="43"/>
      <c r="Q20" s="43"/>
    </row>
    <row r="21" spans="1:19" s="3" customFormat="1" ht="14.25" customHeight="1" x14ac:dyDescent="0.25">
      <c r="A21" s="39" t="s">
        <v>9</v>
      </c>
      <c r="B21" s="248" t="s">
        <v>10</v>
      </c>
      <c r="C21" s="248"/>
      <c r="D21" s="40"/>
      <c r="E21" s="247" t="s">
        <v>8</v>
      </c>
      <c r="F21" s="247"/>
      <c r="G21" s="247"/>
      <c r="H21" s="247"/>
      <c r="I21" s="247"/>
      <c r="J21" s="247"/>
      <c r="K21" s="247"/>
      <c r="L21" s="41"/>
      <c r="M21" s="41"/>
      <c r="N21" s="41"/>
      <c r="O21" s="41"/>
      <c r="P21" s="248" t="s">
        <v>79</v>
      </c>
      <c r="Q21" s="248"/>
    </row>
    <row r="22" spans="1:19" s="3" customFormat="1" ht="27.75" customHeight="1" x14ac:dyDescent="0.2">
      <c r="A22" s="40"/>
      <c r="B22" s="358" t="s">
        <v>99</v>
      </c>
      <c r="C22" s="359"/>
      <c r="D22" s="40"/>
      <c r="E22" s="249" t="s">
        <v>11</v>
      </c>
      <c r="F22" s="249"/>
      <c r="G22" s="249"/>
      <c r="H22" s="249"/>
      <c r="I22" s="249"/>
      <c r="J22" s="249"/>
      <c r="K22" s="249"/>
      <c r="L22" s="44"/>
      <c r="M22" s="44"/>
      <c r="N22" s="44"/>
      <c r="O22" s="44"/>
      <c r="P22" s="250" t="s">
        <v>80</v>
      </c>
      <c r="Q22" s="250"/>
    </row>
    <row r="23" spans="1:19" s="3" customFormat="1" ht="11.45" customHeight="1" x14ac:dyDescent="0.2">
      <c r="A23" s="40"/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s="3" customFormat="1" ht="30" customHeight="1" x14ac:dyDescent="0.2">
      <c r="A24" s="39" t="s">
        <v>12</v>
      </c>
      <c r="B24" s="384" t="s">
        <v>86</v>
      </c>
      <c r="C24" s="384"/>
      <c r="D24" s="251" t="s">
        <v>87</v>
      </c>
      <c r="E24" s="251"/>
      <c r="F24" s="47" t="s">
        <v>70</v>
      </c>
      <c r="G24" s="40"/>
      <c r="H24" s="252" t="s">
        <v>83</v>
      </c>
      <c r="I24" s="252"/>
      <c r="J24" s="252"/>
      <c r="K24" s="252"/>
      <c r="L24" s="252"/>
      <c r="M24" s="252"/>
      <c r="N24" s="252"/>
      <c r="O24" s="252"/>
      <c r="P24" s="251" t="s">
        <v>81</v>
      </c>
      <c r="Q24" s="251"/>
    </row>
    <row r="25" spans="1:19" s="3" customFormat="1" ht="36.75" customHeight="1" x14ac:dyDescent="0.2">
      <c r="A25" s="40"/>
      <c r="B25" s="381" t="s">
        <v>99</v>
      </c>
      <c r="C25" s="381"/>
      <c r="D25" s="253" t="s">
        <v>100</v>
      </c>
      <c r="E25" s="253"/>
      <c r="F25" s="48" t="s">
        <v>101</v>
      </c>
      <c r="G25" s="40"/>
      <c r="H25" s="254" t="s">
        <v>98</v>
      </c>
      <c r="I25" s="254"/>
      <c r="J25" s="254"/>
      <c r="K25" s="254"/>
      <c r="L25" s="254"/>
      <c r="M25" s="254"/>
      <c r="N25" s="254"/>
      <c r="O25" s="254"/>
      <c r="P25" s="255" t="s">
        <v>82</v>
      </c>
      <c r="Q25" s="255"/>
    </row>
    <row r="26" spans="1:19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s="3" customFormat="1" ht="31.5" customHeight="1" x14ac:dyDescent="0.25">
      <c r="A27" s="45" t="s">
        <v>13</v>
      </c>
      <c r="B27" s="377" t="s">
        <v>473</v>
      </c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377"/>
      <c r="N27" s="377"/>
      <c r="O27" s="377"/>
      <c r="P27" s="377"/>
      <c r="Q27" s="377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382" t="s">
        <v>15</v>
      </c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383" t="s">
        <v>16</v>
      </c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</row>
    <row r="32" spans="1:19" s="3" customFormat="1" ht="15.75" customHeight="1" x14ac:dyDescent="0.2">
      <c r="A32" s="36" t="s">
        <v>17</v>
      </c>
      <c r="B32" s="356" t="s">
        <v>71</v>
      </c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S32" s="3" t="s">
        <v>88</v>
      </c>
    </row>
    <row r="33" spans="1:19" s="3" customFormat="1" ht="12.75" customHeight="1" x14ac:dyDescent="0.2">
      <c r="A33" s="36" t="s">
        <v>17</v>
      </c>
      <c r="B33" s="356" t="s">
        <v>233</v>
      </c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S33" s="3" t="s">
        <v>89</v>
      </c>
    </row>
    <row r="34" spans="1:19" s="3" customFormat="1" ht="12" customHeight="1" x14ac:dyDescent="0.2">
      <c r="A34" s="36" t="s">
        <v>17</v>
      </c>
      <c r="B34" s="356" t="s">
        <v>21</v>
      </c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S34" s="3" t="s">
        <v>90</v>
      </c>
    </row>
    <row r="35" spans="1:19" s="3" customFormat="1" ht="12.75" customHeight="1" x14ac:dyDescent="0.2">
      <c r="A35" s="36" t="s">
        <v>17</v>
      </c>
      <c r="B35" s="356" t="s">
        <v>234</v>
      </c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56"/>
      <c r="S35" s="3" t="s">
        <v>91</v>
      </c>
    </row>
    <row r="36" spans="1:19" s="3" customFormat="1" ht="24" customHeight="1" x14ac:dyDescent="0.2">
      <c r="A36" s="36" t="s">
        <v>17</v>
      </c>
      <c r="B36" s="356" t="s">
        <v>18</v>
      </c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S36" s="3" t="s">
        <v>95</v>
      </c>
    </row>
    <row r="37" spans="1:19" s="3" customFormat="1" ht="22.5" customHeight="1" x14ac:dyDescent="0.2">
      <c r="A37" s="36" t="s">
        <v>17</v>
      </c>
      <c r="B37" s="356" t="s">
        <v>235</v>
      </c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356"/>
      <c r="N37" s="356"/>
      <c r="O37" s="356"/>
      <c r="P37" s="356"/>
      <c r="Q37" s="356"/>
      <c r="S37" s="3" t="s">
        <v>92</v>
      </c>
    </row>
    <row r="38" spans="1:19" s="3" customFormat="1" ht="16.149999999999999" customHeight="1" x14ac:dyDescent="0.2">
      <c r="A38" s="36" t="s">
        <v>17</v>
      </c>
      <c r="B38" s="380" t="s">
        <v>472</v>
      </c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N38" s="380"/>
      <c r="O38" s="380"/>
      <c r="P38" s="380"/>
      <c r="Q38" s="380"/>
      <c r="S38" s="3" t="s">
        <v>93</v>
      </c>
    </row>
    <row r="39" spans="1:19" s="3" customFormat="1" ht="12.75" customHeight="1" x14ac:dyDescent="0.2">
      <c r="A39" s="36" t="s">
        <v>17</v>
      </c>
      <c r="B39" s="356" t="s">
        <v>236</v>
      </c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S39" s="3" t="s">
        <v>94</v>
      </c>
    </row>
    <row r="40" spans="1:19" s="3" customFormat="1" ht="16.14999999999999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2" t="s">
        <v>19</v>
      </c>
      <c r="B41" s="360" t="s">
        <v>74</v>
      </c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</row>
    <row r="42" spans="1:19" x14ac:dyDescent="0.25">
      <c r="A42" s="14" t="s">
        <v>23</v>
      </c>
      <c r="B42" s="342" t="s">
        <v>75</v>
      </c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  <c r="N42" s="342"/>
      <c r="O42" s="342"/>
      <c r="P42" s="342"/>
      <c r="Q42" s="342"/>
    </row>
    <row r="43" spans="1:19" x14ac:dyDescent="0.25">
      <c r="A43" s="9">
        <v>1</v>
      </c>
      <c r="B43" s="330" t="s">
        <v>51</v>
      </c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</row>
    <row r="44" spans="1:19" hidden="1" x14ac:dyDescent="0.25">
      <c r="A44" s="9"/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</row>
    <row r="45" spans="1:19" hidden="1" x14ac:dyDescent="0.25">
      <c r="A45" s="9"/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</row>
    <row r="46" spans="1:19" s="3" customFormat="1" ht="9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9" s="3" customFormat="1" ht="11.1" customHeight="1" x14ac:dyDescent="0.2">
      <c r="A47" s="32" t="s">
        <v>73</v>
      </c>
      <c r="B47" s="360" t="s">
        <v>20</v>
      </c>
      <c r="C47" s="360"/>
      <c r="D47" s="360"/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/>
      <c r="P47" s="360"/>
      <c r="Q47" s="360"/>
    </row>
    <row r="48" spans="1:19" s="3" customFormat="1" ht="13.5" customHeight="1" x14ac:dyDescent="0.2">
      <c r="A48" s="6"/>
      <c r="B48" s="370" t="s">
        <v>51</v>
      </c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M48" s="370"/>
      <c r="N48" s="370"/>
      <c r="O48" s="370"/>
      <c r="P48" s="370"/>
      <c r="Q48" s="370"/>
    </row>
    <row r="49" spans="1:17" ht="8.25" customHeight="1" x14ac:dyDescent="0.25"/>
    <row r="50" spans="1:17" x14ac:dyDescent="0.25">
      <c r="A50" s="7" t="s">
        <v>76</v>
      </c>
      <c r="B50" s="7" t="s">
        <v>22</v>
      </c>
    </row>
    <row r="51" spans="1:17" x14ac:dyDescent="0.25">
      <c r="A51" s="14" t="s">
        <v>23</v>
      </c>
      <c r="B51" s="342" t="s">
        <v>28</v>
      </c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</row>
    <row r="52" spans="1:17" x14ac:dyDescent="0.25">
      <c r="A52" s="9">
        <v>1</v>
      </c>
      <c r="B52" s="330" t="s">
        <v>52</v>
      </c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</row>
    <row r="53" spans="1:17" x14ac:dyDescent="0.25">
      <c r="A53" s="9">
        <v>2</v>
      </c>
      <c r="B53" s="330" t="s">
        <v>53</v>
      </c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</row>
    <row r="54" spans="1:17" x14ac:dyDescent="0.25">
      <c r="A54" s="9">
        <v>3</v>
      </c>
      <c r="B54" s="330" t="s">
        <v>102</v>
      </c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</row>
    <row r="55" spans="1:17" hidden="1" x14ac:dyDescent="0.25">
      <c r="A55" s="9">
        <v>4</v>
      </c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</row>
    <row r="56" spans="1:17" hidden="1" x14ac:dyDescent="0.25">
      <c r="A56" s="9">
        <v>5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</row>
    <row r="57" spans="1:17" hidden="1" x14ac:dyDescent="0.25">
      <c r="A57" s="9">
        <v>6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  <c r="L57" s="330"/>
      <c r="M57" s="330"/>
      <c r="N57" s="330"/>
      <c r="O57" s="330"/>
      <c r="P57" s="330"/>
      <c r="Q57" s="330"/>
    </row>
    <row r="58" spans="1:17" hidden="1" x14ac:dyDescent="0.25">
      <c r="A58" s="9">
        <v>7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</row>
    <row r="59" spans="1:17" hidden="1" x14ac:dyDescent="0.25">
      <c r="A59" s="9">
        <v>8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</row>
    <row r="60" spans="1:17" hidden="1" x14ac:dyDescent="0.25">
      <c r="A60" s="9">
        <v>9</v>
      </c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</row>
    <row r="61" spans="1:17" hidden="1" x14ac:dyDescent="0.25">
      <c r="A61" s="9">
        <v>10</v>
      </c>
      <c r="B61" s="330"/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</row>
    <row r="62" spans="1:17" hidden="1" x14ac:dyDescent="0.25">
      <c r="A62" s="9">
        <v>11</v>
      </c>
      <c r="B62" s="330"/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</row>
    <row r="63" spans="1:17" hidden="1" x14ac:dyDescent="0.25">
      <c r="A63" s="9">
        <v>12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</row>
    <row r="64" spans="1:17" hidden="1" x14ac:dyDescent="0.25">
      <c r="A64" s="9">
        <v>13</v>
      </c>
      <c r="B64" s="330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</row>
    <row r="65" spans="1:17" hidden="1" x14ac:dyDescent="0.25">
      <c r="A65" s="9">
        <v>14</v>
      </c>
      <c r="B65" s="330"/>
      <c r="C65" s="330"/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</row>
    <row r="66" spans="1:17" hidden="1" x14ac:dyDescent="0.25">
      <c r="A66" s="9">
        <v>15</v>
      </c>
      <c r="B66" s="330"/>
      <c r="C66" s="330"/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</row>
    <row r="67" spans="1:17" hidden="1" x14ac:dyDescent="0.25">
      <c r="A67" s="9">
        <v>16</v>
      </c>
      <c r="B67" s="330"/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345" t="s">
        <v>25</v>
      </c>
      <c r="C70" s="346"/>
      <c r="D70" s="346"/>
      <c r="E70" s="346"/>
      <c r="F70" s="346"/>
      <c r="G70" s="346"/>
      <c r="H70" s="346"/>
      <c r="I70" s="347"/>
      <c r="J70" s="373" t="s">
        <v>32</v>
      </c>
      <c r="K70" s="371"/>
      <c r="L70" s="361" t="s">
        <v>33</v>
      </c>
      <c r="M70" s="362"/>
      <c r="N70" s="362"/>
      <c r="O70" s="363"/>
      <c r="P70" s="371" t="s">
        <v>26</v>
      </c>
      <c r="Q70" s="372"/>
    </row>
    <row r="71" spans="1:17" ht="15.75" thickBot="1" x14ac:dyDescent="0.3">
      <c r="A71" s="12">
        <v>1</v>
      </c>
      <c r="B71" s="348">
        <v>2</v>
      </c>
      <c r="C71" s="349"/>
      <c r="D71" s="349"/>
      <c r="E71" s="349"/>
      <c r="F71" s="349"/>
      <c r="G71" s="349"/>
      <c r="H71" s="349"/>
      <c r="I71" s="350"/>
      <c r="J71" s="343">
        <v>3</v>
      </c>
      <c r="K71" s="343"/>
      <c r="L71" s="364">
        <v>4</v>
      </c>
      <c r="M71" s="365"/>
      <c r="N71" s="365"/>
      <c r="O71" s="366"/>
      <c r="P71" s="343">
        <v>5</v>
      </c>
      <c r="Q71" s="344"/>
    </row>
    <row r="72" spans="1:17" ht="31.5" customHeight="1" x14ac:dyDescent="0.25">
      <c r="A72" s="11">
        <v>1</v>
      </c>
      <c r="B72" s="354" t="s">
        <v>52</v>
      </c>
      <c r="C72" s="354"/>
      <c r="D72" s="354"/>
      <c r="E72" s="354"/>
      <c r="F72" s="354"/>
      <c r="G72" s="354"/>
      <c r="H72" s="354"/>
      <c r="I72" s="354"/>
      <c r="J72" s="355">
        <v>42657647</v>
      </c>
      <c r="K72" s="355"/>
      <c r="L72" s="367">
        <v>6774354</v>
      </c>
      <c r="M72" s="368"/>
      <c r="N72" s="368"/>
      <c r="O72" s="369"/>
      <c r="P72" s="355">
        <f>J72+L72</f>
        <v>49432001</v>
      </c>
      <c r="Q72" s="355"/>
    </row>
    <row r="73" spans="1:17" x14ac:dyDescent="0.25">
      <c r="A73" s="9">
        <v>2</v>
      </c>
      <c r="B73" s="330" t="s">
        <v>53</v>
      </c>
      <c r="C73" s="330"/>
      <c r="D73" s="330"/>
      <c r="E73" s="330"/>
      <c r="F73" s="330"/>
      <c r="G73" s="330"/>
      <c r="H73" s="330"/>
      <c r="I73" s="330"/>
      <c r="J73" s="331"/>
      <c r="K73" s="331"/>
      <c r="L73" s="351">
        <f>90000+110000</f>
        <v>200000</v>
      </c>
      <c r="M73" s="352"/>
      <c r="N73" s="352"/>
      <c r="O73" s="353"/>
      <c r="P73" s="331">
        <f t="shared" ref="P73:P78" si="0">J73+L73</f>
        <v>200000</v>
      </c>
      <c r="Q73" s="331"/>
    </row>
    <row r="74" spans="1:17" hidden="1" x14ac:dyDescent="0.25">
      <c r="A74" s="9">
        <v>3</v>
      </c>
      <c r="B74" s="330" t="s">
        <v>102</v>
      </c>
      <c r="C74" s="330"/>
      <c r="D74" s="330"/>
      <c r="E74" s="330"/>
      <c r="F74" s="330"/>
      <c r="G74" s="330"/>
      <c r="H74" s="330"/>
      <c r="I74" s="330"/>
      <c r="J74" s="331"/>
      <c r="K74" s="331"/>
      <c r="L74" s="351"/>
      <c r="M74" s="352"/>
      <c r="N74" s="352"/>
      <c r="O74" s="353"/>
      <c r="P74" s="331">
        <f t="shared" si="0"/>
        <v>0</v>
      </c>
      <c r="Q74" s="331"/>
    </row>
    <row r="75" spans="1:17" hidden="1" x14ac:dyDescent="0.25">
      <c r="A75" s="9">
        <v>4</v>
      </c>
      <c r="B75" s="330"/>
      <c r="C75" s="330"/>
      <c r="D75" s="330"/>
      <c r="E75" s="330"/>
      <c r="F75" s="330"/>
      <c r="G75" s="330"/>
      <c r="H75" s="330"/>
      <c r="I75" s="330"/>
      <c r="J75" s="331"/>
      <c r="K75" s="331"/>
      <c r="L75" s="331"/>
      <c r="M75" s="331"/>
      <c r="N75" s="331"/>
      <c r="O75" s="331"/>
      <c r="P75" s="331">
        <f t="shared" si="0"/>
        <v>0</v>
      </c>
      <c r="Q75" s="331"/>
    </row>
    <row r="76" spans="1:17" hidden="1" x14ac:dyDescent="0.25">
      <c r="A76" s="9">
        <v>5</v>
      </c>
      <c r="B76" s="330"/>
      <c r="C76" s="330"/>
      <c r="D76" s="330"/>
      <c r="E76" s="330"/>
      <c r="F76" s="330"/>
      <c r="G76" s="330"/>
      <c r="H76" s="330"/>
      <c r="I76" s="330"/>
      <c r="J76" s="331"/>
      <c r="K76" s="331"/>
      <c r="L76" s="331"/>
      <c r="M76" s="331"/>
      <c r="N76" s="331"/>
      <c r="O76" s="331"/>
      <c r="P76" s="331">
        <f t="shared" si="0"/>
        <v>0</v>
      </c>
      <c r="Q76" s="331"/>
    </row>
    <row r="77" spans="1:17" hidden="1" x14ac:dyDescent="0.25">
      <c r="A77" s="9">
        <v>6</v>
      </c>
      <c r="B77" s="330"/>
      <c r="C77" s="330"/>
      <c r="D77" s="330"/>
      <c r="E77" s="330"/>
      <c r="F77" s="330"/>
      <c r="G77" s="330"/>
      <c r="H77" s="330"/>
      <c r="I77" s="330"/>
      <c r="J77" s="331"/>
      <c r="K77" s="331"/>
      <c r="L77" s="331"/>
      <c r="M77" s="331"/>
      <c r="N77" s="331"/>
      <c r="O77" s="331"/>
      <c r="P77" s="331">
        <f t="shared" si="0"/>
        <v>0</v>
      </c>
      <c r="Q77" s="331"/>
    </row>
    <row r="78" spans="1:17" hidden="1" x14ac:dyDescent="0.25">
      <c r="A78" s="9">
        <v>7</v>
      </c>
      <c r="B78" s="330"/>
      <c r="C78" s="330"/>
      <c r="D78" s="330"/>
      <c r="E78" s="330"/>
      <c r="F78" s="330"/>
      <c r="G78" s="330"/>
      <c r="H78" s="330"/>
      <c r="I78" s="330"/>
      <c r="J78" s="331"/>
      <c r="K78" s="331"/>
      <c r="L78" s="331"/>
      <c r="M78" s="331"/>
      <c r="N78" s="331"/>
      <c r="O78" s="331"/>
      <c r="P78" s="331">
        <f t="shared" si="0"/>
        <v>0</v>
      </c>
      <c r="Q78" s="331"/>
    </row>
    <row r="79" spans="1:17" hidden="1" x14ac:dyDescent="0.25">
      <c r="A79" s="9">
        <v>8</v>
      </c>
      <c r="B79" s="330"/>
      <c r="C79" s="330"/>
      <c r="D79" s="330"/>
      <c r="E79" s="330"/>
      <c r="F79" s="330"/>
      <c r="G79" s="330"/>
      <c r="H79" s="330"/>
      <c r="I79" s="330"/>
      <c r="J79" s="331"/>
      <c r="K79" s="331"/>
      <c r="L79" s="331"/>
      <c r="M79" s="331"/>
      <c r="N79" s="331"/>
      <c r="O79" s="331"/>
      <c r="P79" s="331">
        <f t="shared" ref="P79:P83" si="1">J79+L79</f>
        <v>0</v>
      </c>
      <c r="Q79" s="331"/>
    </row>
    <row r="80" spans="1:17" hidden="1" x14ac:dyDescent="0.25">
      <c r="A80" s="9">
        <v>9</v>
      </c>
      <c r="B80" s="330"/>
      <c r="C80" s="330"/>
      <c r="D80" s="330"/>
      <c r="E80" s="330"/>
      <c r="F80" s="330"/>
      <c r="G80" s="330"/>
      <c r="H80" s="330"/>
      <c r="I80" s="330"/>
      <c r="J80" s="331"/>
      <c r="K80" s="331"/>
      <c r="L80" s="331"/>
      <c r="M80" s="331"/>
      <c r="N80" s="331"/>
      <c r="O80" s="331"/>
      <c r="P80" s="331">
        <f t="shared" si="1"/>
        <v>0</v>
      </c>
      <c r="Q80" s="331"/>
    </row>
    <row r="81" spans="1:17" hidden="1" x14ac:dyDescent="0.25">
      <c r="A81" s="9">
        <v>10</v>
      </c>
      <c r="B81" s="330"/>
      <c r="C81" s="330"/>
      <c r="D81" s="330"/>
      <c r="E81" s="330"/>
      <c r="F81" s="330"/>
      <c r="G81" s="330"/>
      <c r="H81" s="330"/>
      <c r="I81" s="330"/>
      <c r="J81" s="331"/>
      <c r="K81" s="331"/>
      <c r="L81" s="331"/>
      <c r="M81" s="331"/>
      <c r="N81" s="331"/>
      <c r="O81" s="331"/>
      <c r="P81" s="331">
        <f t="shared" si="1"/>
        <v>0</v>
      </c>
      <c r="Q81" s="331"/>
    </row>
    <row r="82" spans="1:17" hidden="1" x14ac:dyDescent="0.25">
      <c r="A82" s="9">
        <v>11</v>
      </c>
      <c r="B82" s="330"/>
      <c r="C82" s="330"/>
      <c r="D82" s="330"/>
      <c r="E82" s="330"/>
      <c r="F82" s="330"/>
      <c r="G82" s="330"/>
      <c r="H82" s="330"/>
      <c r="I82" s="330"/>
      <c r="J82" s="331"/>
      <c r="K82" s="331"/>
      <c r="L82" s="331"/>
      <c r="M82" s="331"/>
      <c r="N82" s="331"/>
      <c r="O82" s="331"/>
      <c r="P82" s="331">
        <f t="shared" si="1"/>
        <v>0</v>
      </c>
      <c r="Q82" s="331"/>
    </row>
    <row r="83" spans="1:17" hidden="1" x14ac:dyDescent="0.25">
      <c r="A83" s="9">
        <v>12</v>
      </c>
      <c r="B83" s="330"/>
      <c r="C83" s="330"/>
      <c r="D83" s="330"/>
      <c r="E83" s="330"/>
      <c r="F83" s="330"/>
      <c r="G83" s="330"/>
      <c r="H83" s="330"/>
      <c r="I83" s="330"/>
      <c r="J83" s="331"/>
      <c r="K83" s="331"/>
      <c r="L83" s="331"/>
      <c r="M83" s="331"/>
      <c r="N83" s="331"/>
      <c r="O83" s="331"/>
      <c r="P83" s="331">
        <f t="shared" si="1"/>
        <v>0</v>
      </c>
      <c r="Q83" s="331"/>
    </row>
    <row r="84" spans="1:17" hidden="1" x14ac:dyDescent="0.25">
      <c r="A84" s="9">
        <v>13</v>
      </c>
      <c r="B84" s="330"/>
      <c r="C84" s="330"/>
      <c r="D84" s="330"/>
      <c r="E84" s="330"/>
      <c r="F84" s="330"/>
      <c r="G84" s="330"/>
      <c r="H84" s="330"/>
      <c r="I84" s="330"/>
      <c r="J84" s="331"/>
      <c r="K84" s="331"/>
      <c r="L84" s="331"/>
      <c r="M84" s="331"/>
      <c r="N84" s="331"/>
      <c r="O84" s="331"/>
      <c r="P84" s="331">
        <f t="shared" ref="P84:P87" si="2">J84+L84</f>
        <v>0</v>
      </c>
      <c r="Q84" s="331"/>
    </row>
    <row r="85" spans="1:17" hidden="1" x14ac:dyDescent="0.25">
      <c r="A85" s="9">
        <v>14</v>
      </c>
      <c r="B85" s="330"/>
      <c r="C85" s="330"/>
      <c r="D85" s="330"/>
      <c r="E85" s="330"/>
      <c r="F85" s="330"/>
      <c r="G85" s="330"/>
      <c r="H85" s="330"/>
      <c r="I85" s="330"/>
      <c r="J85" s="331"/>
      <c r="K85" s="331"/>
      <c r="L85" s="331"/>
      <c r="M85" s="331"/>
      <c r="N85" s="331"/>
      <c r="O85" s="331"/>
      <c r="P85" s="331">
        <f t="shared" si="2"/>
        <v>0</v>
      </c>
      <c r="Q85" s="331"/>
    </row>
    <row r="86" spans="1:17" hidden="1" x14ac:dyDescent="0.25">
      <c r="A86" s="9">
        <v>15</v>
      </c>
      <c r="B86" s="330"/>
      <c r="C86" s="330"/>
      <c r="D86" s="330"/>
      <c r="E86" s="330"/>
      <c r="F86" s="330"/>
      <c r="G86" s="330"/>
      <c r="H86" s="330"/>
      <c r="I86" s="330"/>
      <c r="J86" s="331"/>
      <c r="K86" s="331"/>
      <c r="L86" s="331"/>
      <c r="M86" s="331"/>
      <c r="N86" s="331"/>
      <c r="O86" s="331"/>
      <c r="P86" s="331">
        <f t="shared" si="2"/>
        <v>0</v>
      </c>
      <c r="Q86" s="331"/>
    </row>
    <row r="87" spans="1:17" x14ac:dyDescent="0.25">
      <c r="A87" s="9"/>
      <c r="B87" s="332" t="s">
        <v>37</v>
      </c>
      <c r="C87" s="332"/>
      <c r="D87" s="332"/>
      <c r="E87" s="332"/>
      <c r="F87" s="332"/>
      <c r="G87" s="332"/>
      <c r="H87" s="332"/>
      <c r="I87" s="332"/>
      <c r="J87" s="338">
        <f>SUM(J72:K86)</f>
        <v>42657647</v>
      </c>
      <c r="K87" s="338"/>
      <c r="L87" s="339">
        <f>SUM(L72:M86)</f>
        <v>6974354</v>
      </c>
      <c r="M87" s="340"/>
      <c r="N87" s="340"/>
      <c r="O87" s="341"/>
      <c r="P87" s="338">
        <f t="shared" si="2"/>
        <v>49632001</v>
      </c>
      <c r="Q87" s="338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333" t="s">
        <v>31</v>
      </c>
      <c r="C90" s="333"/>
      <c r="D90" s="333"/>
      <c r="E90" s="333"/>
      <c r="F90" s="333"/>
      <c r="G90" s="333"/>
      <c r="H90" s="333"/>
      <c r="I90" s="333"/>
      <c r="J90" s="333"/>
      <c r="K90" s="333"/>
      <c r="L90" s="333" t="s">
        <v>35</v>
      </c>
      <c r="M90" s="333"/>
      <c r="N90" s="333" t="s">
        <v>34</v>
      </c>
      <c r="O90" s="333"/>
      <c r="P90" s="333" t="s">
        <v>26</v>
      </c>
      <c r="Q90" s="334"/>
    </row>
    <row r="91" spans="1:17" ht="15" customHeight="1" thickBot="1" x14ac:dyDescent="0.3">
      <c r="A91" s="33">
        <v>1</v>
      </c>
      <c r="B91" s="335">
        <v>2</v>
      </c>
      <c r="C91" s="335"/>
      <c r="D91" s="335"/>
      <c r="E91" s="335"/>
      <c r="F91" s="335"/>
      <c r="G91" s="335"/>
      <c r="H91" s="335"/>
      <c r="I91" s="335"/>
      <c r="J91" s="335"/>
      <c r="K91" s="335"/>
      <c r="L91" s="336">
        <v>3</v>
      </c>
      <c r="M91" s="336"/>
      <c r="N91" s="336">
        <v>4</v>
      </c>
      <c r="O91" s="336"/>
      <c r="P91" s="336">
        <v>5</v>
      </c>
      <c r="Q91" s="337"/>
    </row>
    <row r="92" spans="1:17" ht="30.75" customHeight="1" x14ac:dyDescent="0.25">
      <c r="A92" s="9">
        <v>1</v>
      </c>
      <c r="B92" s="328" t="s">
        <v>237</v>
      </c>
      <c r="C92" s="328"/>
      <c r="D92" s="328"/>
      <c r="E92" s="328"/>
      <c r="F92" s="328"/>
      <c r="G92" s="328"/>
      <c r="H92" s="328"/>
      <c r="I92" s="328"/>
      <c r="J92" s="328"/>
      <c r="K92" s="328"/>
      <c r="L92" s="284">
        <f>J87</f>
        <v>42657647</v>
      </c>
      <c r="M92" s="329"/>
      <c r="N92" s="284">
        <f>L87</f>
        <v>6974354</v>
      </c>
      <c r="O92" s="329"/>
      <c r="P92" s="284">
        <f>L92+N92</f>
        <v>49632001</v>
      </c>
      <c r="Q92" s="329"/>
    </row>
    <row r="93" spans="1:17" hidden="1" x14ac:dyDescent="0.25">
      <c r="A93" s="8"/>
      <c r="B93" s="327"/>
      <c r="C93" s="327"/>
      <c r="D93" s="327"/>
      <c r="E93" s="327"/>
      <c r="F93" s="327"/>
      <c r="G93" s="327"/>
      <c r="H93" s="327"/>
      <c r="I93" s="327"/>
      <c r="J93" s="327"/>
      <c r="K93" s="327"/>
      <c r="L93" s="326"/>
      <c r="M93" s="326"/>
      <c r="N93" s="326"/>
      <c r="O93" s="326"/>
      <c r="P93" s="326">
        <f t="shared" ref="P93:P96" si="3">L93+N93</f>
        <v>0</v>
      </c>
      <c r="Q93" s="326"/>
    </row>
    <row r="94" spans="1:17" hidden="1" x14ac:dyDescent="0.25">
      <c r="A94" s="8"/>
      <c r="B94" s="327"/>
      <c r="C94" s="327"/>
      <c r="D94" s="327"/>
      <c r="E94" s="327"/>
      <c r="F94" s="327"/>
      <c r="G94" s="327"/>
      <c r="H94" s="327"/>
      <c r="I94" s="327"/>
      <c r="J94" s="327"/>
      <c r="K94" s="327"/>
      <c r="L94" s="326"/>
      <c r="M94" s="326"/>
      <c r="N94" s="326"/>
      <c r="O94" s="326"/>
      <c r="P94" s="326">
        <f t="shared" si="3"/>
        <v>0</v>
      </c>
      <c r="Q94" s="326"/>
    </row>
    <row r="95" spans="1:17" hidden="1" x14ac:dyDescent="0.25">
      <c r="A95" s="8"/>
      <c r="B95" s="327"/>
      <c r="C95" s="327"/>
      <c r="D95" s="327"/>
      <c r="E95" s="327"/>
      <c r="F95" s="327"/>
      <c r="G95" s="327"/>
      <c r="H95" s="327"/>
      <c r="I95" s="327"/>
      <c r="J95" s="327"/>
      <c r="K95" s="327"/>
      <c r="L95" s="326"/>
      <c r="M95" s="326"/>
      <c r="N95" s="326"/>
      <c r="O95" s="326"/>
      <c r="P95" s="326">
        <f t="shared" si="3"/>
        <v>0</v>
      </c>
      <c r="Q95" s="326"/>
    </row>
    <row r="96" spans="1:17" hidden="1" x14ac:dyDescent="0.25">
      <c r="A96" s="8"/>
      <c r="B96" s="327"/>
      <c r="C96" s="327"/>
      <c r="D96" s="327"/>
      <c r="E96" s="327"/>
      <c r="F96" s="327"/>
      <c r="G96" s="327"/>
      <c r="H96" s="327"/>
      <c r="I96" s="327"/>
      <c r="J96" s="327"/>
      <c r="K96" s="327"/>
      <c r="L96" s="326"/>
      <c r="M96" s="326"/>
      <c r="N96" s="326"/>
      <c r="O96" s="326"/>
      <c r="P96" s="326">
        <f t="shared" si="3"/>
        <v>0</v>
      </c>
      <c r="Q96" s="326"/>
    </row>
    <row r="97" spans="1:17" ht="15" customHeight="1" x14ac:dyDescent="0.25">
      <c r="A97" s="8"/>
      <c r="B97" s="325" t="s">
        <v>37</v>
      </c>
      <c r="C97" s="325"/>
      <c r="D97" s="325"/>
      <c r="E97" s="325"/>
      <c r="F97" s="325"/>
      <c r="G97" s="325"/>
      <c r="H97" s="325"/>
      <c r="I97" s="325"/>
      <c r="J97" s="325"/>
      <c r="K97" s="325"/>
      <c r="L97" s="326">
        <f>SUM(L92:M96)</f>
        <v>42657647</v>
      </c>
      <c r="M97" s="326"/>
      <c r="N97" s="326">
        <f>SUM(N92:O96)</f>
        <v>6974354</v>
      </c>
      <c r="O97" s="326"/>
      <c r="P97" s="326">
        <f t="shared" ref="P97" si="4">L97+N97</f>
        <v>49632001</v>
      </c>
      <c r="Q97" s="326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78</v>
      </c>
      <c r="B99" s="7" t="s">
        <v>38</v>
      </c>
    </row>
    <row r="100" spans="1:17" ht="30.75" customHeight="1" x14ac:dyDescent="0.25">
      <c r="A100" s="18" t="s">
        <v>23</v>
      </c>
      <c r="B100" s="320" t="s">
        <v>41</v>
      </c>
      <c r="C100" s="320"/>
      <c r="D100" s="320"/>
      <c r="E100" s="320"/>
      <c r="F100" s="320"/>
      <c r="G100" s="320"/>
      <c r="H100" s="17" t="s">
        <v>40</v>
      </c>
      <c r="I100" s="320" t="s">
        <v>39</v>
      </c>
      <c r="J100" s="320"/>
      <c r="K100" s="320"/>
      <c r="L100" s="320" t="s">
        <v>35</v>
      </c>
      <c r="M100" s="320"/>
      <c r="N100" s="320" t="s">
        <v>34</v>
      </c>
      <c r="O100" s="320"/>
      <c r="P100" s="320" t="s">
        <v>26</v>
      </c>
      <c r="Q100" s="320"/>
    </row>
    <row r="101" spans="1:17" x14ac:dyDescent="0.25">
      <c r="A101" s="19">
        <v>1</v>
      </c>
      <c r="B101" s="244">
        <v>2</v>
      </c>
      <c r="C101" s="321"/>
      <c r="D101" s="321"/>
      <c r="E101" s="321"/>
      <c r="F101" s="321"/>
      <c r="G101" s="245"/>
      <c r="H101" s="9">
        <v>3</v>
      </c>
      <c r="I101" s="244">
        <v>4</v>
      </c>
      <c r="J101" s="321"/>
      <c r="K101" s="245"/>
      <c r="L101" s="244">
        <v>5</v>
      </c>
      <c r="M101" s="245"/>
      <c r="N101" s="244">
        <v>6</v>
      </c>
      <c r="O101" s="245"/>
      <c r="P101" s="244">
        <v>7</v>
      </c>
      <c r="Q101" s="245"/>
    </row>
    <row r="102" spans="1:17" ht="18.75" x14ac:dyDescent="0.3">
      <c r="A102" s="8"/>
      <c r="B102" s="324" t="s">
        <v>50</v>
      </c>
      <c r="C102" s="324"/>
      <c r="D102" s="324"/>
      <c r="E102" s="324"/>
      <c r="F102" s="324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  <c r="Q102" s="324"/>
    </row>
    <row r="103" spans="1:17" x14ac:dyDescent="0.25">
      <c r="A103" s="8"/>
      <c r="B103" s="263" t="s">
        <v>54</v>
      </c>
      <c r="C103" s="264"/>
      <c r="D103" s="263" t="s">
        <v>52</v>
      </c>
      <c r="E103" s="265"/>
      <c r="F103" s="265"/>
      <c r="G103" s="265"/>
      <c r="H103" s="265"/>
      <c r="I103" s="265"/>
      <c r="J103" s="265"/>
      <c r="K103" s="265"/>
      <c r="L103" s="265"/>
      <c r="M103" s="265"/>
      <c r="N103" s="265"/>
      <c r="O103" s="265"/>
      <c r="P103" s="265"/>
      <c r="Q103" s="264"/>
    </row>
    <row r="104" spans="1:17" x14ac:dyDescent="0.25">
      <c r="A104" s="8"/>
      <c r="B104" s="262" t="s">
        <v>42</v>
      </c>
      <c r="C104" s="262"/>
      <c r="D104" s="262"/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</row>
    <row r="105" spans="1:17" ht="23.25" customHeight="1" x14ac:dyDescent="0.25">
      <c r="A105" s="19">
        <v>1</v>
      </c>
      <c r="B105" s="232" t="s">
        <v>55</v>
      </c>
      <c r="C105" s="233"/>
      <c r="D105" s="233"/>
      <c r="E105" s="233"/>
      <c r="F105" s="233"/>
      <c r="G105" s="234"/>
      <c r="H105" s="9" t="s">
        <v>56</v>
      </c>
      <c r="I105" s="309" t="s">
        <v>149</v>
      </c>
      <c r="J105" s="310"/>
      <c r="K105" s="311"/>
      <c r="L105" s="244">
        <v>3</v>
      </c>
      <c r="M105" s="245"/>
      <c r="N105" s="244"/>
      <c r="O105" s="245"/>
      <c r="P105" s="244">
        <f>L105</f>
        <v>3</v>
      </c>
      <c r="Q105" s="245"/>
    </row>
    <row r="106" spans="1:17" ht="25.5" customHeight="1" x14ac:dyDescent="0.25">
      <c r="A106" s="19">
        <v>2</v>
      </c>
      <c r="B106" s="232" t="s">
        <v>57</v>
      </c>
      <c r="C106" s="233"/>
      <c r="D106" s="233"/>
      <c r="E106" s="233"/>
      <c r="F106" s="233"/>
      <c r="G106" s="234"/>
      <c r="H106" s="9" t="s">
        <v>56</v>
      </c>
      <c r="I106" s="312"/>
      <c r="J106" s="313"/>
      <c r="K106" s="314"/>
      <c r="L106" s="322">
        <v>272</v>
      </c>
      <c r="M106" s="323"/>
      <c r="N106" s="244"/>
      <c r="O106" s="245"/>
      <c r="P106" s="322">
        <f>L106</f>
        <v>272</v>
      </c>
      <c r="Q106" s="245"/>
    </row>
    <row r="107" spans="1:17" ht="33" customHeight="1" x14ac:dyDescent="0.25">
      <c r="A107" s="19">
        <v>3</v>
      </c>
      <c r="B107" s="232" t="s">
        <v>336</v>
      </c>
      <c r="C107" s="233"/>
      <c r="D107" s="233"/>
      <c r="E107" s="233"/>
      <c r="F107" s="233"/>
      <c r="G107" s="234"/>
      <c r="H107" s="9" t="s">
        <v>56</v>
      </c>
      <c r="I107" s="235" t="s">
        <v>150</v>
      </c>
      <c r="J107" s="236"/>
      <c r="K107" s="237"/>
      <c r="L107" s="315">
        <f>L108+L109</f>
        <v>104.25</v>
      </c>
      <c r="M107" s="245"/>
      <c r="N107" s="244"/>
      <c r="O107" s="245"/>
      <c r="P107" s="244">
        <f t="shared" ref="P107:P121" si="5">L107+N107</f>
        <v>104.25</v>
      </c>
      <c r="Q107" s="245"/>
    </row>
    <row r="108" spans="1:17" ht="16.899999999999999" customHeight="1" x14ac:dyDescent="0.25">
      <c r="A108" s="146"/>
      <c r="B108" s="232" t="s">
        <v>334</v>
      </c>
      <c r="C108" s="233"/>
      <c r="D108" s="233"/>
      <c r="E108" s="233"/>
      <c r="F108" s="233"/>
      <c r="G108" s="234"/>
      <c r="H108" s="147"/>
      <c r="I108" s="238"/>
      <c r="J108" s="239"/>
      <c r="K108" s="240"/>
      <c r="L108" s="230">
        <v>62.25</v>
      </c>
      <c r="M108" s="231"/>
      <c r="N108" s="148"/>
      <c r="O108" s="149"/>
      <c r="P108" s="230">
        <f t="shared" si="5"/>
        <v>62.25</v>
      </c>
      <c r="Q108" s="231"/>
    </row>
    <row r="109" spans="1:17" ht="16.899999999999999" customHeight="1" x14ac:dyDescent="0.25">
      <c r="A109" s="146"/>
      <c r="B109" s="232" t="s">
        <v>335</v>
      </c>
      <c r="C109" s="233"/>
      <c r="D109" s="233"/>
      <c r="E109" s="233"/>
      <c r="F109" s="233"/>
      <c r="G109" s="234"/>
      <c r="H109" s="147"/>
      <c r="I109" s="238"/>
      <c r="J109" s="239"/>
      <c r="K109" s="240"/>
      <c r="L109" s="230">
        <v>42</v>
      </c>
      <c r="M109" s="231"/>
      <c r="N109" s="148"/>
      <c r="O109" s="149"/>
      <c r="P109" s="230">
        <f t="shared" si="5"/>
        <v>42</v>
      </c>
      <c r="Q109" s="231"/>
    </row>
    <row r="110" spans="1:17" ht="27.75" customHeight="1" x14ac:dyDescent="0.25">
      <c r="A110" s="19">
        <v>4</v>
      </c>
      <c r="B110" s="232" t="s">
        <v>337</v>
      </c>
      <c r="C110" s="233"/>
      <c r="D110" s="233"/>
      <c r="E110" s="233"/>
      <c r="F110" s="233"/>
      <c r="G110" s="234"/>
      <c r="H110" s="9" t="s">
        <v>56</v>
      </c>
      <c r="I110" s="238"/>
      <c r="J110" s="239"/>
      <c r="K110" s="240"/>
      <c r="L110" s="315">
        <f>L111+L112</f>
        <v>32</v>
      </c>
      <c r="M110" s="245"/>
      <c r="N110" s="244"/>
      <c r="O110" s="245"/>
      <c r="P110" s="244">
        <f t="shared" si="5"/>
        <v>32</v>
      </c>
      <c r="Q110" s="245"/>
    </row>
    <row r="111" spans="1:17" ht="16.899999999999999" customHeight="1" x14ac:dyDescent="0.25">
      <c r="A111" s="146"/>
      <c r="B111" s="232" t="s">
        <v>334</v>
      </c>
      <c r="C111" s="233"/>
      <c r="D111" s="233"/>
      <c r="E111" s="233"/>
      <c r="F111" s="233"/>
      <c r="G111" s="234"/>
      <c r="H111" s="147"/>
      <c r="I111" s="238"/>
      <c r="J111" s="239"/>
      <c r="K111" s="240"/>
      <c r="L111" s="230">
        <f>5+17</f>
        <v>22</v>
      </c>
      <c r="M111" s="231"/>
      <c r="N111" s="148"/>
      <c r="O111" s="149"/>
      <c r="P111" s="230">
        <f t="shared" ref="P111:P112" si="6">L111+N111</f>
        <v>22</v>
      </c>
      <c r="Q111" s="231"/>
    </row>
    <row r="112" spans="1:17" ht="16.899999999999999" customHeight="1" x14ac:dyDescent="0.25">
      <c r="A112" s="146"/>
      <c r="B112" s="232" t="s">
        <v>335</v>
      </c>
      <c r="C112" s="233"/>
      <c r="D112" s="233"/>
      <c r="E112" s="233"/>
      <c r="F112" s="233"/>
      <c r="G112" s="234"/>
      <c r="H112" s="147"/>
      <c r="I112" s="238"/>
      <c r="J112" s="239"/>
      <c r="K112" s="240"/>
      <c r="L112" s="230">
        <f>4+6</f>
        <v>10</v>
      </c>
      <c r="M112" s="231"/>
      <c r="N112" s="148"/>
      <c r="O112" s="149"/>
      <c r="P112" s="230">
        <f t="shared" si="6"/>
        <v>10</v>
      </c>
      <c r="Q112" s="231"/>
    </row>
    <row r="113" spans="1:17" ht="18" customHeight="1" x14ac:dyDescent="0.25">
      <c r="A113" s="19">
        <v>5</v>
      </c>
      <c r="B113" s="232" t="s">
        <v>338</v>
      </c>
      <c r="C113" s="233"/>
      <c r="D113" s="233"/>
      <c r="E113" s="233"/>
      <c r="F113" s="233"/>
      <c r="G113" s="234"/>
      <c r="H113" s="9" t="s">
        <v>56</v>
      </c>
      <c r="I113" s="238"/>
      <c r="J113" s="239"/>
      <c r="K113" s="240"/>
      <c r="L113" s="315">
        <f>L114+L115</f>
        <v>28.5</v>
      </c>
      <c r="M113" s="245"/>
      <c r="N113" s="244"/>
      <c r="O113" s="245"/>
      <c r="P113" s="244">
        <f t="shared" si="5"/>
        <v>28.5</v>
      </c>
      <c r="Q113" s="245"/>
    </row>
    <row r="114" spans="1:17" ht="16.899999999999999" customHeight="1" x14ac:dyDescent="0.25">
      <c r="A114" s="146"/>
      <c r="B114" s="232" t="s">
        <v>334</v>
      </c>
      <c r="C114" s="233"/>
      <c r="D114" s="233"/>
      <c r="E114" s="233"/>
      <c r="F114" s="233"/>
      <c r="G114" s="234"/>
      <c r="H114" s="147"/>
      <c r="I114" s="238"/>
      <c r="J114" s="239"/>
      <c r="K114" s="240"/>
      <c r="L114" s="230">
        <v>20</v>
      </c>
      <c r="M114" s="231"/>
      <c r="N114" s="148"/>
      <c r="O114" s="149"/>
      <c r="P114" s="230">
        <f t="shared" si="5"/>
        <v>20</v>
      </c>
      <c r="Q114" s="231"/>
    </row>
    <row r="115" spans="1:17" ht="16.899999999999999" customHeight="1" x14ac:dyDescent="0.25">
      <c r="A115" s="146"/>
      <c r="B115" s="232" t="s">
        <v>335</v>
      </c>
      <c r="C115" s="233"/>
      <c r="D115" s="233"/>
      <c r="E115" s="233"/>
      <c r="F115" s="233"/>
      <c r="G115" s="234"/>
      <c r="H115" s="147"/>
      <c r="I115" s="238"/>
      <c r="J115" s="239"/>
      <c r="K115" s="240"/>
      <c r="L115" s="230">
        <v>8.5</v>
      </c>
      <c r="M115" s="231"/>
      <c r="N115" s="148"/>
      <c r="O115" s="149"/>
      <c r="P115" s="230">
        <f t="shared" si="5"/>
        <v>8.5</v>
      </c>
      <c r="Q115" s="231"/>
    </row>
    <row r="116" spans="1:17" ht="19.5" customHeight="1" x14ac:dyDescent="0.25">
      <c r="A116" s="19">
        <v>6</v>
      </c>
      <c r="B116" s="232" t="s">
        <v>339</v>
      </c>
      <c r="C116" s="233"/>
      <c r="D116" s="233"/>
      <c r="E116" s="233"/>
      <c r="F116" s="233"/>
      <c r="G116" s="234"/>
      <c r="H116" s="9" t="s">
        <v>56</v>
      </c>
      <c r="I116" s="238"/>
      <c r="J116" s="239"/>
      <c r="K116" s="240"/>
      <c r="L116" s="315">
        <f>L117+L118</f>
        <v>53.75</v>
      </c>
      <c r="M116" s="245"/>
      <c r="N116" s="244"/>
      <c r="O116" s="245"/>
      <c r="P116" s="244">
        <f t="shared" si="5"/>
        <v>53.75</v>
      </c>
      <c r="Q116" s="245"/>
    </row>
    <row r="117" spans="1:17" ht="16.899999999999999" customHeight="1" x14ac:dyDescent="0.25">
      <c r="A117" s="146"/>
      <c r="B117" s="232" t="s">
        <v>334</v>
      </c>
      <c r="C117" s="233"/>
      <c r="D117" s="233"/>
      <c r="E117" s="233"/>
      <c r="F117" s="233"/>
      <c r="G117" s="234"/>
      <c r="H117" s="147"/>
      <c r="I117" s="238"/>
      <c r="J117" s="239"/>
      <c r="K117" s="240"/>
      <c r="L117" s="230">
        <v>41.5</v>
      </c>
      <c r="M117" s="231"/>
      <c r="N117" s="148"/>
      <c r="O117" s="149"/>
      <c r="P117" s="230">
        <f t="shared" ref="P117:P118" si="7">L117+N117</f>
        <v>41.5</v>
      </c>
      <c r="Q117" s="231"/>
    </row>
    <row r="118" spans="1:17" ht="16.899999999999999" customHeight="1" x14ac:dyDescent="0.25">
      <c r="A118" s="146"/>
      <c r="B118" s="232" t="s">
        <v>335</v>
      </c>
      <c r="C118" s="233"/>
      <c r="D118" s="233"/>
      <c r="E118" s="233"/>
      <c r="F118" s="233"/>
      <c r="G118" s="234"/>
      <c r="H118" s="147"/>
      <c r="I118" s="238"/>
      <c r="J118" s="239"/>
      <c r="K118" s="240"/>
      <c r="L118" s="230">
        <v>12.25</v>
      </c>
      <c r="M118" s="231"/>
      <c r="N118" s="148"/>
      <c r="O118" s="149"/>
      <c r="P118" s="230">
        <f t="shared" si="7"/>
        <v>12.25</v>
      </c>
      <c r="Q118" s="231"/>
    </row>
    <row r="119" spans="1:17" ht="21" customHeight="1" x14ac:dyDescent="0.25">
      <c r="A119" s="19">
        <v>7</v>
      </c>
      <c r="B119" s="316" t="s">
        <v>340</v>
      </c>
      <c r="C119" s="317"/>
      <c r="D119" s="317"/>
      <c r="E119" s="317"/>
      <c r="F119" s="317"/>
      <c r="G119" s="318"/>
      <c r="H119" s="9" t="s">
        <v>56</v>
      </c>
      <c r="I119" s="238"/>
      <c r="J119" s="239"/>
      <c r="K119" s="240"/>
      <c r="L119" s="315">
        <f>L120+L121</f>
        <v>218.5</v>
      </c>
      <c r="M119" s="245"/>
      <c r="N119" s="315"/>
      <c r="O119" s="319"/>
      <c r="P119" s="315">
        <f t="shared" si="5"/>
        <v>218.5</v>
      </c>
      <c r="Q119" s="319"/>
    </row>
    <row r="120" spans="1:17" ht="16.899999999999999" customHeight="1" x14ac:dyDescent="0.25">
      <c r="A120" s="146"/>
      <c r="B120" s="232" t="s">
        <v>334</v>
      </c>
      <c r="C120" s="233"/>
      <c r="D120" s="233"/>
      <c r="E120" s="233"/>
      <c r="F120" s="233"/>
      <c r="G120" s="234"/>
      <c r="H120" s="147"/>
      <c r="I120" s="238"/>
      <c r="J120" s="239"/>
      <c r="K120" s="240"/>
      <c r="L120" s="230">
        <f>L108+L111+L114+L117</f>
        <v>145.75</v>
      </c>
      <c r="M120" s="231"/>
      <c r="N120" s="148"/>
      <c r="O120" s="149"/>
      <c r="P120" s="230">
        <f t="shared" si="5"/>
        <v>145.75</v>
      </c>
      <c r="Q120" s="231"/>
    </row>
    <row r="121" spans="1:17" ht="16.899999999999999" customHeight="1" x14ac:dyDescent="0.25">
      <c r="A121" s="146"/>
      <c r="B121" s="232" t="s">
        <v>335</v>
      </c>
      <c r="C121" s="233"/>
      <c r="D121" s="233"/>
      <c r="E121" s="233"/>
      <c r="F121" s="233"/>
      <c r="G121" s="234"/>
      <c r="H121" s="147"/>
      <c r="I121" s="241"/>
      <c r="J121" s="242"/>
      <c r="K121" s="243"/>
      <c r="L121" s="230">
        <f>L109+L112+L115+L118</f>
        <v>72.75</v>
      </c>
      <c r="M121" s="231"/>
      <c r="N121" s="148"/>
      <c r="O121" s="149"/>
      <c r="P121" s="230">
        <f t="shared" si="5"/>
        <v>72.75</v>
      </c>
      <c r="Q121" s="231"/>
    </row>
    <row r="122" spans="1:17" hidden="1" x14ac:dyDescent="0.25">
      <c r="A122" s="19">
        <v>8</v>
      </c>
      <c r="B122" s="259"/>
      <c r="C122" s="260"/>
      <c r="D122" s="260"/>
      <c r="E122" s="260"/>
      <c r="F122" s="260"/>
      <c r="G122" s="261"/>
      <c r="H122" s="9"/>
      <c r="I122" s="259"/>
      <c r="J122" s="260"/>
      <c r="K122" s="261"/>
      <c r="L122" s="244"/>
      <c r="M122" s="245"/>
      <c r="N122" s="244"/>
      <c r="O122" s="245"/>
      <c r="P122" s="244"/>
      <c r="Q122" s="245"/>
    </row>
    <row r="123" spans="1:17" hidden="1" x14ac:dyDescent="0.25">
      <c r="A123" s="19">
        <v>9</v>
      </c>
      <c r="B123" s="259"/>
      <c r="C123" s="260"/>
      <c r="D123" s="260"/>
      <c r="E123" s="260"/>
      <c r="F123" s="260"/>
      <c r="G123" s="261"/>
      <c r="H123" s="9"/>
      <c r="I123" s="259"/>
      <c r="J123" s="260"/>
      <c r="K123" s="261"/>
      <c r="L123" s="244"/>
      <c r="M123" s="245"/>
      <c r="N123" s="244"/>
      <c r="O123" s="245"/>
      <c r="P123" s="244"/>
      <c r="Q123" s="245"/>
    </row>
    <row r="124" spans="1:17" hidden="1" x14ac:dyDescent="0.25">
      <c r="A124" s="19">
        <v>10</v>
      </c>
      <c r="B124" s="259"/>
      <c r="C124" s="260"/>
      <c r="D124" s="260"/>
      <c r="E124" s="260"/>
      <c r="F124" s="260"/>
      <c r="G124" s="261"/>
      <c r="H124" s="9"/>
      <c r="I124" s="259"/>
      <c r="J124" s="260"/>
      <c r="K124" s="261"/>
      <c r="L124" s="244"/>
      <c r="M124" s="245"/>
      <c r="N124" s="244"/>
      <c r="O124" s="245"/>
      <c r="P124" s="244"/>
      <c r="Q124" s="245"/>
    </row>
    <row r="125" spans="1:17" ht="24" customHeight="1" x14ac:dyDescent="0.25">
      <c r="A125" s="8"/>
      <c r="B125" s="262" t="s">
        <v>43</v>
      </c>
      <c r="C125" s="262"/>
      <c r="D125" s="262"/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62"/>
      <c r="Q125" s="262"/>
    </row>
    <row r="126" spans="1:17" ht="60.75" customHeight="1" x14ac:dyDescent="0.25">
      <c r="A126" s="19">
        <v>1</v>
      </c>
      <c r="B126" s="232" t="s">
        <v>58</v>
      </c>
      <c r="C126" s="233"/>
      <c r="D126" s="233"/>
      <c r="E126" s="233"/>
      <c r="F126" s="233"/>
      <c r="G126" s="234"/>
      <c r="H126" s="30" t="s">
        <v>59</v>
      </c>
      <c r="I126" s="300" t="s">
        <v>455</v>
      </c>
      <c r="J126" s="301"/>
      <c r="K126" s="302"/>
      <c r="L126" s="294">
        <f>L127+L128</f>
        <v>5631</v>
      </c>
      <c r="M126" s="295"/>
      <c r="N126" s="282"/>
      <c r="O126" s="283"/>
      <c r="P126" s="294">
        <f>L126</f>
        <v>5631</v>
      </c>
      <c r="Q126" s="283"/>
    </row>
    <row r="127" spans="1:17" ht="21.75" customHeight="1" x14ac:dyDescent="0.25">
      <c r="A127" s="191"/>
      <c r="B127" s="259" t="s">
        <v>341</v>
      </c>
      <c r="C127" s="260"/>
      <c r="D127" s="260"/>
      <c r="E127" s="260"/>
      <c r="F127" s="260"/>
      <c r="G127" s="261"/>
      <c r="H127" s="9" t="s">
        <v>59</v>
      </c>
      <c r="I127" s="303"/>
      <c r="J127" s="304"/>
      <c r="K127" s="305"/>
      <c r="L127" s="244">
        <v>3522</v>
      </c>
      <c r="M127" s="245"/>
      <c r="N127" s="244"/>
      <c r="O127" s="245"/>
      <c r="P127" s="244">
        <f t="shared" ref="P127:P128" si="8">L127+N127</f>
        <v>3522</v>
      </c>
      <c r="Q127" s="245"/>
    </row>
    <row r="128" spans="1:17" ht="24" customHeight="1" x14ac:dyDescent="0.25">
      <c r="A128" s="191"/>
      <c r="B128" s="259" t="s">
        <v>342</v>
      </c>
      <c r="C128" s="260"/>
      <c r="D128" s="260"/>
      <c r="E128" s="260"/>
      <c r="F128" s="260"/>
      <c r="G128" s="261"/>
      <c r="H128" s="9" t="s">
        <v>59</v>
      </c>
      <c r="I128" s="306"/>
      <c r="J128" s="307"/>
      <c r="K128" s="308"/>
      <c r="L128" s="244">
        <v>2109</v>
      </c>
      <c r="M128" s="245"/>
      <c r="N128" s="244"/>
      <c r="O128" s="245"/>
      <c r="P128" s="244">
        <f t="shared" si="8"/>
        <v>2109</v>
      </c>
      <c r="Q128" s="245"/>
    </row>
    <row r="129" spans="1:17" hidden="1" x14ac:dyDescent="0.25">
      <c r="A129" s="19">
        <v>2</v>
      </c>
      <c r="B129" s="232"/>
      <c r="C129" s="233"/>
      <c r="D129" s="233"/>
      <c r="E129" s="233"/>
      <c r="F129" s="233"/>
      <c r="G129" s="234"/>
      <c r="H129" s="30"/>
      <c r="I129" s="232"/>
      <c r="J129" s="233"/>
      <c r="K129" s="234"/>
      <c r="L129" s="282"/>
      <c r="M129" s="283"/>
      <c r="N129" s="282"/>
      <c r="O129" s="283"/>
      <c r="P129" s="282"/>
      <c r="Q129" s="283"/>
    </row>
    <row r="130" spans="1:17" hidden="1" x14ac:dyDescent="0.25">
      <c r="A130" s="19">
        <v>3</v>
      </c>
      <c r="B130" s="232"/>
      <c r="C130" s="233"/>
      <c r="D130" s="233"/>
      <c r="E130" s="233"/>
      <c r="F130" s="233"/>
      <c r="G130" s="234"/>
      <c r="H130" s="30"/>
      <c r="I130" s="232"/>
      <c r="J130" s="233"/>
      <c r="K130" s="234"/>
      <c r="L130" s="282"/>
      <c r="M130" s="283"/>
      <c r="N130" s="282"/>
      <c r="O130" s="283"/>
      <c r="P130" s="282"/>
      <c r="Q130" s="283"/>
    </row>
    <row r="131" spans="1:17" hidden="1" x14ac:dyDescent="0.25">
      <c r="A131" s="19">
        <v>4</v>
      </c>
      <c r="B131" s="232"/>
      <c r="C131" s="233"/>
      <c r="D131" s="233"/>
      <c r="E131" s="233"/>
      <c r="F131" s="233"/>
      <c r="G131" s="234"/>
      <c r="H131" s="30"/>
      <c r="I131" s="232"/>
      <c r="J131" s="233"/>
      <c r="K131" s="234"/>
      <c r="L131" s="282"/>
      <c r="M131" s="283"/>
      <c r="N131" s="282"/>
      <c r="O131" s="283"/>
      <c r="P131" s="282"/>
      <c r="Q131" s="283"/>
    </row>
    <row r="132" spans="1:17" hidden="1" x14ac:dyDescent="0.25">
      <c r="A132" s="19">
        <v>5</v>
      </c>
      <c r="B132" s="232"/>
      <c r="C132" s="233"/>
      <c r="D132" s="233"/>
      <c r="E132" s="233"/>
      <c r="F132" s="233"/>
      <c r="G132" s="234"/>
      <c r="H132" s="30"/>
      <c r="I132" s="232"/>
      <c r="J132" s="233"/>
      <c r="K132" s="234"/>
      <c r="L132" s="282"/>
      <c r="M132" s="283"/>
      <c r="N132" s="282"/>
      <c r="O132" s="283"/>
      <c r="P132" s="282"/>
      <c r="Q132" s="283"/>
    </row>
    <row r="133" spans="1:17" hidden="1" x14ac:dyDescent="0.25">
      <c r="A133" s="19">
        <v>6</v>
      </c>
      <c r="B133" s="232"/>
      <c r="C133" s="233"/>
      <c r="D133" s="233"/>
      <c r="E133" s="233"/>
      <c r="F133" s="233"/>
      <c r="G133" s="234"/>
      <c r="H133" s="30"/>
      <c r="I133" s="232"/>
      <c r="J133" s="233"/>
      <c r="K133" s="234"/>
      <c r="L133" s="282"/>
      <c r="M133" s="283"/>
      <c r="N133" s="282"/>
      <c r="O133" s="283"/>
      <c r="P133" s="282"/>
      <c r="Q133" s="283"/>
    </row>
    <row r="134" spans="1:17" hidden="1" x14ac:dyDescent="0.25">
      <c r="A134" s="19">
        <v>7</v>
      </c>
      <c r="B134" s="232"/>
      <c r="C134" s="233"/>
      <c r="D134" s="233"/>
      <c r="E134" s="233"/>
      <c r="F134" s="233"/>
      <c r="G134" s="234"/>
      <c r="H134" s="30"/>
      <c r="I134" s="232"/>
      <c r="J134" s="233"/>
      <c r="K134" s="234"/>
      <c r="L134" s="282"/>
      <c r="M134" s="283"/>
      <c r="N134" s="282"/>
      <c r="O134" s="283"/>
      <c r="P134" s="282"/>
      <c r="Q134" s="283"/>
    </row>
    <row r="135" spans="1:17" hidden="1" x14ac:dyDescent="0.25">
      <c r="A135" s="19">
        <v>8</v>
      </c>
      <c r="B135" s="232"/>
      <c r="C135" s="233"/>
      <c r="D135" s="233"/>
      <c r="E135" s="233"/>
      <c r="F135" s="233"/>
      <c r="G135" s="234"/>
      <c r="H135" s="30"/>
      <c r="I135" s="232"/>
      <c r="J135" s="233"/>
      <c r="K135" s="234"/>
      <c r="L135" s="282"/>
      <c r="M135" s="283"/>
      <c r="N135" s="282"/>
      <c r="O135" s="283"/>
      <c r="P135" s="282"/>
      <c r="Q135" s="283"/>
    </row>
    <row r="136" spans="1:17" hidden="1" x14ac:dyDescent="0.25">
      <c r="A136" s="19">
        <v>9</v>
      </c>
      <c r="B136" s="232"/>
      <c r="C136" s="233"/>
      <c r="D136" s="233"/>
      <c r="E136" s="233"/>
      <c r="F136" s="233"/>
      <c r="G136" s="234"/>
      <c r="H136" s="30"/>
      <c r="I136" s="232"/>
      <c r="J136" s="233"/>
      <c r="K136" s="234"/>
      <c r="L136" s="282"/>
      <c r="M136" s="283"/>
      <c r="N136" s="282"/>
      <c r="O136" s="283"/>
      <c r="P136" s="282"/>
      <c r="Q136" s="283"/>
    </row>
    <row r="137" spans="1:17" hidden="1" x14ac:dyDescent="0.25">
      <c r="A137" s="19">
        <v>10</v>
      </c>
      <c r="B137" s="232"/>
      <c r="C137" s="233"/>
      <c r="D137" s="233"/>
      <c r="E137" s="233"/>
      <c r="F137" s="233"/>
      <c r="G137" s="234"/>
      <c r="H137" s="30"/>
      <c r="I137" s="232"/>
      <c r="J137" s="233"/>
      <c r="K137" s="234"/>
      <c r="L137" s="282"/>
      <c r="M137" s="283"/>
      <c r="N137" s="282"/>
      <c r="O137" s="283"/>
      <c r="P137" s="282"/>
      <c r="Q137" s="283"/>
    </row>
    <row r="138" spans="1:17" ht="26.25" customHeight="1" x14ac:dyDescent="0.25">
      <c r="A138" s="8"/>
      <c r="B138" s="296" t="s">
        <v>45</v>
      </c>
      <c r="C138" s="296"/>
      <c r="D138" s="296"/>
      <c r="E138" s="296"/>
      <c r="F138" s="296"/>
      <c r="G138" s="296"/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</row>
    <row r="139" spans="1:17" ht="29.25" customHeight="1" x14ac:dyDescent="0.25">
      <c r="A139" s="19">
        <v>1</v>
      </c>
      <c r="B139" s="297" t="s">
        <v>60</v>
      </c>
      <c r="C139" s="298"/>
      <c r="D139" s="298"/>
      <c r="E139" s="298"/>
      <c r="F139" s="298"/>
      <c r="G139" s="299"/>
      <c r="H139" s="37" t="s">
        <v>27</v>
      </c>
      <c r="I139" s="297" t="s">
        <v>474</v>
      </c>
      <c r="J139" s="298"/>
      <c r="K139" s="299"/>
      <c r="L139" s="294">
        <f>J87/L126</f>
        <v>7575.5011543242763</v>
      </c>
      <c r="M139" s="295"/>
      <c r="N139" s="294">
        <f>L87/P126-0.09</f>
        <v>1238.4740206002487</v>
      </c>
      <c r="O139" s="295"/>
      <c r="P139" s="294">
        <f>P87/P126</f>
        <v>8814.0651749245244</v>
      </c>
      <c r="Q139" s="295"/>
    </row>
    <row r="140" spans="1:17" ht="30" customHeight="1" x14ac:dyDescent="0.25">
      <c r="A140" s="19">
        <v>2</v>
      </c>
      <c r="B140" s="232" t="s">
        <v>61</v>
      </c>
      <c r="C140" s="233"/>
      <c r="D140" s="233"/>
      <c r="E140" s="233"/>
      <c r="F140" s="233"/>
      <c r="G140" s="234"/>
      <c r="H140" s="30" t="s">
        <v>27</v>
      </c>
      <c r="I140" s="232" t="s">
        <v>325</v>
      </c>
      <c r="J140" s="233"/>
      <c r="K140" s="234"/>
      <c r="L140" s="294">
        <f>J72/L126</f>
        <v>7575.5011543242763</v>
      </c>
      <c r="M140" s="295"/>
      <c r="N140" s="294">
        <f>L72/P126-0.06</f>
        <v>1202.9863505594033</v>
      </c>
      <c r="O140" s="295"/>
      <c r="P140" s="294">
        <f>P72/P126</f>
        <v>8778.5475048836797</v>
      </c>
      <c r="Q140" s="295"/>
    </row>
    <row r="141" spans="1:17" hidden="1" x14ac:dyDescent="0.25">
      <c r="A141" s="19">
        <v>3</v>
      </c>
      <c r="B141" s="232"/>
      <c r="C141" s="233"/>
      <c r="D141" s="233"/>
      <c r="E141" s="233"/>
      <c r="F141" s="233"/>
      <c r="G141" s="234"/>
      <c r="H141" s="30"/>
      <c r="I141" s="232"/>
      <c r="J141" s="233"/>
      <c r="K141" s="234"/>
      <c r="L141" s="282"/>
      <c r="M141" s="283"/>
      <c r="N141" s="282"/>
      <c r="O141" s="283"/>
      <c r="P141" s="282"/>
      <c r="Q141" s="283"/>
    </row>
    <row r="142" spans="1:17" hidden="1" x14ac:dyDescent="0.25">
      <c r="A142" s="19">
        <v>4</v>
      </c>
      <c r="B142" s="232"/>
      <c r="C142" s="233"/>
      <c r="D142" s="233"/>
      <c r="E142" s="233"/>
      <c r="F142" s="233"/>
      <c r="G142" s="234"/>
      <c r="H142" s="30"/>
      <c r="I142" s="232"/>
      <c r="J142" s="233"/>
      <c r="K142" s="234"/>
      <c r="L142" s="282"/>
      <c r="M142" s="283"/>
      <c r="N142" s="282"/>
      <c r="O142" s="283"/>
      <c r="P142" s="282"/>
      <c r="Q142" s="283"/>
    </row>
    <row r="143" spans="1:17" hidden="1" x14ac:dyDescent="0.25">
      <c r="A143" s="19">
        <v>5</v>
      </c>
      <c r="B143" s="232"/>
      <c r="C143" s="233"/>
      <c r="D143" s="233"/>
      <c r="E143" s="233"/>
      <c r="F143" s="233"/>
      <c r="G143" s="234"/>
      <c r="H143" s="30"/>
      <c r="I143" s="232"/>
      <c r="J143" s="233"/>
      <c r="K143" s="234"/>
      <c r="L143" s="282"/>
      <c r="M143" s="283"/>
      <c r="N143" s="282"/>
      <c r="O143" s="283"/>
      <c r="P143" s="282"/>
      <c r="Q143" s="283"/>
    </row>
    <row r="144" spans="1:17" x14ac:dyDescent="0.25">
      <c r="A144" s="8"/>
      <c r="B144" s="293" t="s">
        <v>46</v>
      </c>
      <c r="C144" s="293"/>
      <c r="D144" s="293"/>
      <c r="E144" s="293"/>
      <c r="F144" s="293"/>
      <c r="G144" s="293"/>
      <c r="H144" s="293"/>
      <c r="I144" s="293"/>
      <c r="J144" s="293"/>
      <c r="K144" s="293"/>
      <c r="L144" s="293"/>
      <c r="M144" s="293"/>
      <c r="N144" s="293"/>
      <c r="O144" s="293"/>
      <c r="P144" s="293"/>
      <c r="Q144" s="293"/>
    </row>
    <row r="145" spans="1:17" ht="34.5" customHeight="1" x14ac:dyDescent="0.25">
      <c r="A145" s="19">
        <v>1</v>
      </c>
      <c r="B145" s="232" t="s">
        <v>62</v>
      </c>
      <c r="C145" s="233"/>
      <c r="D145" s="233"/>
      <c r="E145" s="233"/>
      <c r="F145" s="233"/>
      <c r="G145" s="234"/>
      <c r="H145" s="30" t="s">
        <v>63</v>
      </c>
      <c r="I145" s="232" t="s">
        <v>332</v>
      </c>
      <c r="J145" s="233"/>
      <c r="K145" s="234"/>
      <c r="L145" s="285">
        <f>L126/46109</f>
        <v>0.12212366349302739</v>
      </c>
      <c r="M145" s="286"/>
      <c r="N145" s="285"/>
      <c r="O145" s="286"/>
      <c r="P145" s="285">
        <f>P126/46019</f>
        <v>0.12236250244464243</v>
      </c>
      <c r="Q145" s="286"/>
    </row>
    <row r="146" spans="1:17" hidden="1" x14ac:dyDescent="0.25">
      <c r="A146" s="19">
        <v>2</v>
      </c>
      <c r="B146" s="232"/>
      <c r="C146" s="233"/>
      <c r="D146" s="233"/>
      <c r="E146" s="233"/>
      <c r="F146" s="233"/>
      <c r="G146" s="234"/>
      <c r="H146" s="30"/>
      <c r="I146" s="232"/>
      <c r="J146" s="233"/>
      <c r="K146" s="234"/>
      <c r="L146" s="282"/>
      <c r="M146" s="283"/>
      <c r="N146" s="282"/>
      <c r="O146" s="283"/>
      <c r="P146" s="282"/>
      <c r="Q146" s="283"/>
    </row>
    <row r="147" spans="1:17" hidden="1" x14ac:dyDescent="0.25">
      <c r="A147" s="19">
        <v>3</v>
      </c>
      <c r="B147" s="232"/>
      <c r="C147" s="233"/>
      <c r="D147" s="233"/>
      <c r="E147" s="233"/>
      <c r="F147" s="233"/>
      <c r="G147" s="234"/>
      <c r="H147" s="30"/>
      <c r="I147" s="232"/>
      <c r="J147" s="233"/>
      <c r="K147" s="234"/>
      <c r="L147" s="282"/>
      <c r="M147" s="283"/>
      <c r="N147" s="282"/>
      <c r="O147" s="283"/>
      <c r="P147" s="282"/>
      <c r="Q147" s="283"/>
    </row>
    <row r="148" spans="1:17" hidden="1" x14ac:dyDescent="0.25">
      <c r="A148" s="19">
        <v>4</v>
      </c>
      <c r="B148" s="232"/>
      <c r="C148" s="233"/>
      <c r="D148" s="233"/>
      <c r="E148" s="233"/>
      <c r="F148" s="233"/>
      <c r="G148" s="234"/>
      <c r="H148" s="30"/>
      <c r="I148" s="232"/>
      <c r="J148" s="233"/>
      <c r="K148" s="234"/>
      <c r="L148" s="282"/>
      <c r="M148" s="283"/>
      <c r="N148" s="282"/>
      <c r="O148" s="283"/>
      <c r="P148" s="282"/>
      <c r="Q148" s="283"/>
    </row>
    <row r="149" spans="1:17" hidden="1" x14ac:dyDescent="0.25">
      <c r="A149" s="19">
        <v>5</v>
      </c>
      <c r="B149" s="232"/>
      <c r="C149" s="233"/>
      <c r="D149" s="233"/>
      <c r="E149" s="233"/>
      <c r="F149" s="233"/>
      <c r="G149" s="234"/>
      <c r="H149" s="30"/>
      <c r="I149" s="232"/>
      <c r="J149" s="233"/>
      <c r="K149" s="234"/>
      <c r="L149" s="282"/>
      <c r="M149" s="283"/>
      <c r="N149" s="282"/>
      <c r="O149" s="283"/>
      <c r="P149" s="282"/>
      <c r="Q149" s="283"/>
    </row>
    <row r="150" spans="1:17" ht="29.25" customHeight="1" x14ac:dyDescent="0.25">
      <c r="A150" s="8"/>
      <c r="B150" s="263" t="s">
        <v>69</v>
      </c>
      <c r="C150" s="264"/>
      <c r="D150" s="263" t="s">
        <v>53</v>
      </c>
      <c r="E150" s="265"/>
      <c r="F150" s="265"/>
      <c r="G150" s="265"/>
      <c r="H150" s="265"/>
      <c r="I150" s="265"/>
      <c r="J150" s="265"/>
      <c r="K150" s="265"/>
      <c r="L150" s="265"/>
      <c r="M150" s="265"/>
      <c r="N150" s="265"/>
      <c r="O150" s="265"/>
      <c r="P150" s="265"/>
      <c r="Q150" s="264"/>
    </row>
    <row r="151" spans="1:17" x14ac:dyDescent="0.25">
      <c r="A151" s="8"/>
      <c r="B151" s="262" t="s">
        <v>42</v>
      </c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  <c r="O151" s="262"/>
      <c r="P151" s="262"/>
      <c r="Q151" s="262"/>
    </row>
    <row r="152" spans="1:17" ht="74.25" customHeight="1" x14ac:dyDescent="0.25">
      <c r="A152" s="19">
        <v>1</v>
      </c>
      <c r="B152" s="232" t="s">
        <v>64</v>
      </c>
      <c r="C152" s="233"/>
      <c r="D152" s="233"/>
      <c r="E152" s="233"/>
      <c r="F152" s="233"/>
      <c r="G152" s="234"/>
      <c r="H152" s="30" t="s">
        <v>27</v>
      </c>
      <c r="I152" s="287" t="s">
        <v>478</v>
      </c>
      <c r="J152" s="288"/>
      <c r="K152" s="289"/>
      <c r="L152" s="244"/>
      <c r="M152" s="245"/>
      <c r="N152" s="284">
        <f>L73</f>
        <v>200000</v>
      </c>
      <c r="O152" s="245"/>
      <c r="P152" s="280">
        <f t="shared" ref="P152" si="9">L152+N152</f>
        <v>200000</v>
      </c>
      <c r="Q152" s="281"/>
    </row>
    <row r="153" spans="1:17" ht="14.45" hidden="1" customHeight="1" x14ac:dyDescent="0.25">
      <c r="A153" s="19">
        <v>2</v>
      </c>
      <c r="B153" s="259"/>
      <c r="C153" s="260"/>
      <c r="D153" s="260"/>
      <c r="E153" s="260"/>
      <c r="F153" s="260"/>
      <c r="G153" s="261"/>
      <c r="H153" s="9"/>
      <c r="I153" s="290"/>
      <c r="J153" s="291"/>
      <c r="K153" s="292"/>
      <c r="L153" s="244"/>
      <c r="M153" s="245"/>
      <c r="N153" s="244"/>
      <c r="O153" s="245"/>
      <c r="P153" s="244"/>
      <c r="Q153" s="245"/>
    </row>
    <row r="154" spans="1:17" hidden="1" x14ac:dyDescent="0.25">
      <c r="A154" s="19">
        <v>3</v>
      </c>
      <c r="B154" s="259"/>
      <c r="C154" s="260"/>
      <c r="D154" s="260"/>
      <c r="E154" s="260"/>
      <c r="F154" s="260"/>
      <c r="G154" s="261"/>
      <c r="H154" s="9"/>
      <c r="I154" s="259"/>
      <c r="J154" s="260"/>
      <c r="K154" s="261"/>
      <c r="L154" s="244"/>
      <c r="M154" s="245"/>
      <c r="N154" s="244"/>
      <c r="O154" s="245"/>
      <c r="P154" s="244"/>
      <c r="Q154" s="245"/>
    </row>
    <row r="155" spans="1:17" hidden="1" x14ac:dyDescent="0.25">
      <c r="A155" s="19">
        <v>4</v>
      </c>
      <c r="B155" s="259"/>
      <c r="C155" s="260"/>
      <c r="D155" s="260"/>
      <c r="E155" s="260"/>
      <c r="F155" s="260"/>
      <c r="G155" s="261"/>
      <c r="H155" s="9"/>
      <c r="I155" s="259"/>
      <c r="J155" s="260"/>
      <c r="K155" s="261"/>
      <c r="L155" s="244"/>
      <c r="M155" s="245"/>
      <c r="N155" s="244"/>
      <c r="O155" s="245"/>
      <c r="P155" s="244"/>
      <c r="Q155" s="245"/>
    </row>
    <row r="156" spans="1:17" hidden="1" x14ac:dyDescent="0.25">
      <c r="A156" s="19">
        <v>5</v>
      </c>
      <c r="B156" s="259"/>
      <c r="C156" s="260"/>
      <c r="D156" s="260"/>
      <c r="E156" s="260"/>
      <c r="F156" s="260"/>
      <c r="G156" s="261"/>
      <c r="H156" s="9"/>
      <c r="I156" s="259"/>
      <c r="J156" s="260"/>
      <c r="K156" s="261"/>
      <c r="L156" s="244"/>
      <c r="M156" s="245"/>
      <c r="N156" s="244"/>
      <c r="O156" s="245"/>
      <c r="P156" s="244"/>
      <c r="Q156" s="245"/>
    </row>
    <row r="157" spans="1:17" hidden="1" x14ac:dyDescent="0.25">
      <c r="A157" s="19">
        <v>6</v>
      </c>
      <c r="B157" s="259"/>
      <c r="C157" s="260"/>
      <c r="D157" s="260"/>
      <c r="E157" s="260"/>
      <c r="F157" s="260"/>
      <c r="G157" s="261"/>
      <c r="H157" s="9"/>
      <c r="I157" s="259"/>
      <c r="J157" s="260"/>
      <c r="K157" s="261"/>
      <c r="L157" s="244"/>
      <c r="M157" s="245"/>
      <c r="N157" s="244"/>
      <c r="O157" s="245"/>
      <c r="P157" s="244"/>
      <c r="Q157" s="245"/>
    </row>
    <row r="158" spans="1:17" hidden="1" x14ac:dyDescent="0.25">
      <c r="A158" s="19">
        <v>7</v>
      </c>
      <c r="B158" s="259"/>
      <c r="C158" s="260"/>
      <c r="D158" s="260"/>
      <c r="E158" s="260"/>
      <c r="F158" s="260"/>
      <c r="G158" s="261"/>
      <c r="H158" s="9"/>
      <c r="I158" s="259"/>
      <c r="J158" s="260"/>
      <c r="K158" s="261"/>
      <c r="L158" s="244"/>
      <c r="M158" s="245"/>
      <c r="N158" s="244"/>
      <c r="O158" s="245"/>
      <c r="P158" s="244"/>
      <c r="Q158" s="245"/>
    </row>
    <row r="159" spans="1:17" hidden="1" x14ac:dyDescent="0.25">
      <c r="A159" s="19">
        <v>8</v>
      </c>
      <c r="B159" s="259"/>
      <c r="C159" s="260"/>
      <c r="D159" s="260"/>
      <c r="E159" s="260"/>
      <c r="F159" s="260"/>
      <c r="G159" s="261"/>
      <c r="H159" s="9"/>
      <c r="I159" s="259"/>
      <c r="J159" s="260"/>
      <c r="K159" s="261"/>
      <c r="L159" s="244"/>
      <c r="M159" s="245"/>
      <c r="N159" s="244"/>
      <c r="O159" s="245"/>
      <c r="P159" s="244"/>
      <c r="Q159" s="245"/>
    </row>
    <row r="160" spans="1:17" hidden="1" x14ac:dyDescent="0.25">
      <c r="A160" s="19">
        <v>9</v>
      </c>
      <c r="B160" s="259"/>
      <c r="C160" s="260"/>
      <c r="D160" s="260"/>
      <c r="E160" s="260"/>
      <c r="F160" s="260"/>
      <c r="G160" s="261"/>
      <c r="H160" s="9"/>
      <c r="I160" s="259"/>
      <c r="J160" s="260"/>
      <c r="K160" s="261"/>
      <c r="L160" s="244"/>
      <c r="M160" s="245"/>
      <c r="N160" s="244"/>
      <c r="O160" s="245"/>
      <c r="P160" s="244"/>
      <c r="Q160" s="245"/>
    </row>
    <row r="161" spans="1:17" hidden="1" x14ac:dyDescent="0.25">
      <c r="A161" s="19">
        <v>10</v>
      </c>
      <c r="B161" s="259"/>
      <c r="C161" s="260"/>
      <c r="D161" s="260"/>
      <c r="E161" s="260"/>
      <c r="F161" s="260"/>
      <c r="G161" s="261"/>
      <c r="H161" s="9"/>
      <c r="I161" s="259"/>
      <c r="J161" s="260"/>
      <c r="K161" s="261"/>
      <c r="L161" s="244"/>
      <c r="M161" s="245"/>
      <c r="N161" s="244"/>
      <c r="O161" s="245"/>
      <c r="P161" s="244"/>
      <c r="Q161" s="245"/>
    </row>
    <row r="162" spans="1:17" x14ac:dyDescent="0.25">
      <c r="A162" s="8"/>
      <c r="B162" s="262" t="s">
        <v>43</v>
      </c>
      <c r="C162" s="262"/>
      <c r="D162" s="262"/>
      <c r="E162" s="262"/>
      <c r="F162" s="262"/>
      <c r="G162" s="262"/>
      <c r="H162" s="262"/>
      <c r="I162" s="262"/>
      <c r="J162" s="262"/>
      <c r="K162" s="262"/>
      <c r="L162" s="262"/>
      <c r="M162" s="262"/>
      <c r="N162" s="262"/>
      <c r="O162" s="262"/>
      <c r="P162" s="262"/>
      <c r="Q162" s="262"/>
    </row>
    <row r="163" spans="1:17" x14ac:dyDescent="0.25">
      <c r="A163" s="19">
        <v>1</v>
      </c>
      <c r="B163" s="259" t="s">
        <v>65</v>
      </c>
      <c r="C163" s="260"/>
      <c r="D163" s="260"/>
      <c r="E163" s="260"/>
      <c r="F163" s="260"/>
      <c r="G163" s="261"/>
      <c r="H163" s="9" t="s">
        <v>56</v>
      </c>
      <c r="I163" s="259" t="s">
        <v>66</v>
      </c>
      <c r="J163" s="260"/>
      <c r="K163" s="261"/>
      <c r="L163" s="244"/>
      <c r="M163" s="245"/>
      <c r="N163" s="244">
        <v>2</v>
      </c>
      <c r="O163" s="245"/>
      <c r="P163" s="244">
        <f t="shared" ref="P163" si="10">L163+N163</f>
        <v>2</v>
      </c>
      <c r="Q163" s="245"/>
    </row>
    <row r="164" spans="1:17" hidden="1" x14ac:dyDescent="0.25">
      <c r="A164" s="19">
        <v>2</v>
      </c>
      <c r="B164" s="259"/>
      <c r="C164" s="260"/>
      <c r="D164" s="260"/>
      <c r="E164" s="260"/>
      <c r="F164" s="260"/>
      <c r="G164" s="261"/>
      <c r="H164" s="9"/>
      <c r="I164" s="259"/>
      <c r="J164" s="260"/>
      <c r="K164" s="261"/>
      <c r="L164" s="244"/>
      <c r="M164" s="245"/>
      <c r="N164" s="244"/>
      <c r="O164" s="245"/>
      <c r="P164" s="244"/>
      <c r="Q164" s="245"/>
    </row>
    <row r="165" spans="1:17" hidden="1" x14ac:dyDescent="0.25">
      <c r="A165" s="19">
        <v>3</v>
      </c>
      <c r="B165" s="259"/>
      <c r="C165" s="260"/>
      <c r="D165" s="260"/>
      <c r="E165" s="260"/>
      <c r="F165" s="260"/>
      <c r="G165" s="261"/>
      <c r="H165" s="9"/>
      <c r="I165" s="259"/>
      <c r="J165" s="260"/>
      <c r="K165" s="261"/>
      <c r="L165" s="244"/>
      <c r="M165" s="245"/>
      <c r="N165" s="244"/>
      <c r="O165" s="245"/>
      <c r="P165" s="244"/>
      <c r="Q165" s="245"/>
    </row>
    <row r="166" spans="1:17" hidden="1" x14ac:dyDescent="0.25">
      <c r="A166" s="19">
        <v>4</v>
      </c>
      <c r="B166" s="259"/>
      <c r="C166" s="260"/>
      <c r="D166" s="260"/>
      <c r="E166" s="260"/>
      <c r="F166" s="260"/>
      <c r="G166" s="261"/>
      <c r="H166" s="9"/>
      <c r="I166" s="259"/>
      <c r="J166" s="260"/>
      <c r="K166" s="261"/>
      <c r="L166" s="244"/>
      <c r="M166" s="245"/>
      <c r="N166" s="244"/>
      <c r="O166" s="245"/>
      <c r="P166" s="244"/>
      <c r="Q166" s="245"/>
    </row>
    <row r="167" spans="1:17" hidden="1" x14ac:dyDescent="0.25">
      <c r="A167" s="19">
        <v>5</v>
      </c>
      <c r="B167" s="259"/>
      <c r="C167" s="260"/>
      <c r="D167" s="260"/>
      <c r="E167" s="260"/>
      <c r="F167" s="260"/>
      <c r="G167" s="261"/>
      <c r="H167" s="9"/>
      <c r="I167" s="259"/>
      <c r="J167" s="260"/>
      <c r="K167" s="261"/>
      <c r="L167" s="244"/>
      <c r="M167" s="245"/>
      <c r="N167" s="244"/>
      <c r="O167" s="245"/>
      <c r="P167" s="244"/>
      <c r="Q167" s="245"/>
    </row>
    <row r="168" spans="1:17" hidden="1" x14ac:dyDescent="0.25">
      <c r="A168" s="19">
        <v>6</v>
      </c>
      <c r="B168" s="259"/>
      <c r="C168" s="260"/>
      <c r="D168" s="260"/>
      <c r="E168" s="260"/>
      <c r="F168" s="260"/>
      <c r="G168" s="261"/>
      <c r="H168" s="9"/>
      <c r="I168" s="259"/>
      <c r="J168" s="260"/>
      <c r="K168" s="261"/>
      <c r="L168" s="244"/>
      <c r="M168" s="245"/>
      <c r="N168" s="244"/>
      <c r="O168" s="245"/>
      <c r="P168" s="244"/>
      <c r="Q168" s="245"/>
    </row>
    <row r="169" spans="1:17" hidden="1" x14ac:dyDescent="0.25">
      <c r="A169" s="19">
        <v>7</v>
      </c>
      <c r="B169" s="259"/>
      <c r="C169" s="260"/>
      <c r="D169" s="260"/>
      <c r="E169" s="260"/>
      <c r="F169" s="260"/>
      <c r="G169" s="261"/>
      <c r="H169" s="9"/>
      <c r="I169" s="259"/>
      <c r="J169" s="260"/>
      <c r="K169" s="261"/>
      <c r="L169" s="244"/>
      <c r="M169" s="245"/>
      <c r="N169" s="244"/>
      <c r="O169" s="245"/>
      <c r="P169" s="244"/>
      <c r="Q169" s="245"/>
    </row>
    <row r="170" spans="1:17" hidden="1" x14ac:dyDescent="0.25">
      <c r="A170" s="19">
        <v>8</v>
      </c>
      <c r="B170" s="259"/>
      <c r="C170" s="260"/>
      <c r="D170" s="260"/>
      <c r="E170" s="260"/>
      <c r="F170" s="260"/>
      <c r="G170" s="261"/>
      <c r="H170" s="9"/>
      <c r="I170" s="259"/>
      <c r="J170" s="260"/>
      <c r="K170" s="261"/>
      <c r="L170" s="244"/>
      <c r="M170" s="245"/>
      <c r="N170" s="244"/>
      <c r="O170" s="245"/>
      <c r="P170" s="244"/>
      <c r="Q170" s="245"/>
    </row>
    <row r="171" spans="1:17" hidden="1" x14ac:dyDescent="0.25">
      <c r="A171" s="19">
        <v>9</v>
      </c>
      <c r="B171" s="259"/>
      <c r="C171" s="260"/>
      <c r="D171" s="260"/>
      <c r="E171" s="260"/>
      <c r="F171" s="260"/>
      <c r="G171" s="261"/>
      <c r="H171" s="9"/>
      <c r="I171" s="259"/>
      <c r="J171" s="260"/>
      <c r="K171" s="261"/>
      <c r="L171" s="244"/>
      <c r="M171" s="245"/>
      <c r="N171" s="244"/>
      <c r="O171" s="245"/>
      <c r="P171" s="244"/>
      <c r="Q171" s="245"/>
    </row>
    <row r="172" spans="1:17" hidden="1" x14ac:dyDescent="0.25">
      <c r="A172" s="19">
        <v>10</v>
      </c>
      <c r="B172" s="259"/>
      <c r="C172" s="260"/>
      <c r="D172" s="260"/>
      <c r="E172" s="260"/>
      <c r="F172" s="260"/>
      <c r="G172" s="261"/>
      <c r="H172" s="9"/>
      <c r="I172" s="259"/>
      <c r="J172" s="260"/>
      <c r="K172" s="261"/>
      <c r="L172" s="244"/>
      <c r="M172" s="245"/>
      <c r="N172" s="244"/>
      <c r="O172" s="245"/>
      <c r="P172" s="244"/>
      <c r="Q172" s="245"/>
    </row>
    <row r="173" spans="1:17" x14ac:dyDescent="0.25">
      <c r="A173" s="8"/>
      <c r="B173" s="262" t="s">
        <v>45</v>
      </c>
      <c r="C173" s="262"/>
      <c r="D173" s="262"/>
      <c r="E173" s="262"/>
      <c r="F173" s="262"/>
      <c r="G173" s="262"/>
      <c r="H173" s="262"/>
      <c r="I173" s="262"/>
      <c r="J173" s="262"/>
      <c r="K173" s="262"/>
      <c r="L173" s="262"/>
      <c r="M173" s="262"/>
      <c r="N173" s="262"/>
      <c r="O173" s="262"/>
      <c r="P173" s="262"/>
      <c r="Q173" s="262"/>
    </row>
    <row r="174" spans="1:17" x14ac:dyDescent="0.25">
      <c r="A174" s="19">
        <v>1</v>
      </c>
      <c r="B174" s="259" t="s">
        <v>67</v>
      </c>
      <c r="C174" s="260"/>
      <c r="D174" s="260"/>
      <c r="E174" s="260"/>
      <c r="F174" s="260"/>
      <c r="G174" s="261"/>
      <c r="H174" s="30" t="s">
        <v>27</v>
      </c>
      <c r="I174" s="277" t="s">
        <v>68</v>
      </c>
      <c r="J174" s="278"/>
      <c r="K174" s="279"/>
      <c r="L174" s="244"/>
      <c r="M174" s="245"/>
      <c r="N174" s="280">
        <f>N152/N163</f>
        <v>100000</v>
      </c>
      <c r="O174" s="281"/>
      <c r="P174" s="280">
        <f t="shared" ref="P174" si="11">L174+N174</f>
        <v>100000</v>
      </c>
      <c r="Q174" s="281"/>
    </row>
    <row r="175" spans="1:17" hidden="1" x14ac:dyDescent="0.25">
      <c r="A175" s="19">
        <v>2</v>
      </c>
      <c r="B175" s="259"/>
      <c r="C175" s="260"/>
      <c r="D175" s="260"/>
      <c r="E175" s="260"/>
      <c r="F175" s="260"/>
      <c r="G175" s="261"/>
      <c r="H175" s="9"/>
      <c r="I175" s="259"/>
      <c r="J175" s="260"/>
      <c r="K175" s="261"/>
      <c r="L175" s="244"/>
      <c r="M175" s="245"/>
      <c r="N175" s="244"/>
      <c r="O175" s="245"/>
      <c r="P175" s="244"/>
      <c r="Q175" s="245"/>
    </row>
    <row r="176" spans="1:17" hidden="1" x14ac:dyDescent="0.25">
      <c r="A176" s="19">
        <v>3</v>
      </c>
      <c r="B176" s="259"/>
      <c r="C176" s="260"/>
      <c r="D176" s="260"/>
      <c r="E176" s="260"/>
      <c r="F176" s="260"/>
      <c r="G176" s="261"/>
      <c r="H176" s="9"/>
      <c r="I176" s="259"/>
      <c r="J176" s="260"/>
      <c r="K176" s="261"/>
      <c r="L176" s="244"/>
      <c r="M176" s="245"/>
      <c r="N176" s="244"/>
      <c r="O176" s="245"/>
      <c r="P176" s="244"/>
      <c r="Q176" s="245"/>
    </row>
    <row r="177" spans="1:17" hidden="1" x14ac:dyDescent="0.25">
      <c r="A177" s="19">
        <v>4</v>
      </c>
      <c r="B177" s="259"/>
      <c r="C177" s="260"/>
      <c r="D177" s="260"/>
      <c r="E177" s="260"/>
      <c r="F177" s="260"/>
      <c r="G177" s="261"/>
      <c r="H177" s="9"/>
      <c r="I177" s="259"/>
      <c r="J177" s="260"/>
      <c r="K177" s="261"/>
      <c r="L177" s="244"/>
      <c r="M177" s="245"/>
      <c r="N177" s="244"/>
      <c r="O177" s="245"/>
      <c r="P177" s="244"/>
      <c r="Q177" s="245"/>
    </row>
    <row r="178" spans="1:17" hidden="1" x14ac:dyDescent="0.25">
      <c r="A178" s="19">
        <v>5</v>
      </c>
      <c r="B178" s="259"/>
      <c r="C178" s="260"/>
      <c r="D178" s="260"/>
      <c r="E178" s="260"/>
      <c r="F178" s="260"/>
      <c r="G178" s="261"/>
      <c r="H178" s="9"/>
      <c r="I178" s="259"/>
      <c r="J178" s="260"/>
      <c r="K178" s="261"/>
      <c r="L178" s="244"/>
      <c r="M178" s="245"/>
      <c r="N178" s="244"/>
      <c r="O178" s="245"/>
      <c r="P178" s="244"/>
      <c r="Q178" s="245"/>
    </row>
    <row r="179" spans="1:17" hidden="1" x14ac:dyDescent="0.25">
      <c r="A179" s="8"/>
      <c r="B179" s="262" t="s">
        <v>46</v>
      </c>
      <c r="C179" s="262"/>
      <c r="D179" s="262"/>
      <c r="E179" s="262"/>
      <c r="F179" s="262"/>
      <c r="G179" s="262"/>
      <c r="H179" s="262"/>
      <c r="I179" s="262"/>
      <c r="J179" s="262"/>
      <c r="K179" s="262"/>
      <c r="L179" s="262"/>
      <c r="M179" s="262"/>
      <c r="N179" s="262"/>
      <c r="O179" s="262"/>
      <c r="P179" s="262"/>
      <c r="Q179" s="262"/>
    </row>
    <row r="180" spans="1:17" hidden="1" x14ac:dyDescent="0.25">
      <c r="A180" s="19">
        <v>1</v>
      </c>
      <c r="B180" s="259"/>
      <c r="C180" s="260"/>
      <c r="D180" s="260"/>
      <c r="E180" s="260"/>
      <c r="F180" s="260"/>
      <c r="G180" s="261"/>
      <c r="H180" s="9"/>
      <c r="I180" s="259"/>
      <c r="J180" s="260"/>
      <c r="K180" s="261"/>
      <c r="L180" s="244"/>
      <c r="M180" s="245"/>
      <c r="N180" s="244"/>
      <c r="O180" s="245"/>
      <c r="P180" s="244"/>
      <c r="Q180" s="245"/>
    </row>
    <row r="181" spans="1:17" hidden="1" x14ac:dyDescent="0.25">
      <c r="A181" s="19">
        <v>2</v>
      </c>
      <c r="B181" s="259"/>
      <c r="C181" s="260"/>
      <c r="D181" s="260"/>
      <c r="E181" s="260"/>
      <c r="F181" s="260"/>
      <c r="G181" s="261"/>
      <c r="H181" s="9"/>
      <c r="I181" s="259"/>
      <c r="J181" s="260"/>
      <c r="K181" s="261"/>
      <c r="L181" s="244"/>
      <c r="M181" s="245"/>
      <c r="N181" s="244"/>
      <c r="O181" s="245"/>
      <c r="P181" s="244"/>
      <c r="Q181" s="245"/>
    </row>
    <row r="182" spans="1:17" hidden="1" x14ac:dyDescent="0.25">
      <c r="A182" s="19">
        <v>3</v>
      </c>
      <c r="B182" s="259"/>
      <c r="C182" s="260"/>
      <c r="D182" s="260"/>
      <c r="E182" s="260"/>
      <c r="F182" s="260"/>
      <c r="G182" s="261"/>
      <c r="H182" s="9"/>
      <c r="I182" s="259"/>
      <c r="J182" s="260"/>
      <c r="K182" s="261"/>
      <c r="L182" s="244"/>
      <c r="M182" s="245"/>
      <c r="N182" s="244"/>
      <c r="O182" s="245"/>
      <c r="P182" s="244"/>
      <c r="Q182" s="245"/>
    </row>
    <row r="183" spans="1:17" hidden="1" x14ac:dyDescent="0.25">
      <c r="A183" s="19">
        <v>4</v>
      </c>
      <c r="B183" s="259"/>
      <c r="C183" s="260"/>
      <c r="D183" s="260"/>
      <c r="E183" s="260"/>
      <c r="F183" s="260"/>
      <c r="G183" s="261"/>
      <c r="H183" s="9"/>
      <c r="I183" s="259"/>
      <c r="J183" s="260"/>
      <c r="K183" s="261"/>
      <c r="L183" s="244"/>
      <c r="M183" s="245"/>
      <c r="N183" s="244"/>
      <c r="O183" s="245"/>
      <c r="P183" s="244"/>
      <c r="Q183" s="245"/>
    </row>
    <row r="184" spans="1:17" hidden="1" x14ac:dyDescent="0.25">
      <c r="A184" s="19">
        <v>5</v>
      </c>
      <c r="B184" s="259"/>
      <c r="C184" s="260"/>
      <c r="D184" s="260"/>
      <c r="E184" s="260"/>
      <c r="F184" s="260"/>
      <c r="G184" s="261"/>
      <c r="H184" s="9"/>
      <c r="I184" s="259"/>
      <c r="J184" s="260"/>
      <c r="K184" s="261"/>
      <c r="L184" s="244"/>
      <c r="M184" s="245"/>
      <c r="N184" s="244"/>
      <c r="O184" s="245"/>
      <c r="P184" s="244"/>
      <c r="Q184" s="245"/>
    </row>
    <row r="185" spans="1:17" ht="30" hidden="1" customHeight="1" x14ac:dyDescent="0.25">
      <c r="A185" s="8"/>
      <c r="B185" s="263" t="s">
        <v>108</v>
      </c>
      <c r="C185" s="264"/>
      <c r="D185" s="263" t="s">
        <v>102</v>
      </c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5"/>
      <c r="Q185" s="264"/>
    </row>
    <row r="186" spans="1:17" hidden="1" x14ac:dyDescent="0.25">
      <c r="A186" s="8"/>
      <c r="B186" s="262" t="s">
        <v>42</v>
      </c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</row>
    <row r="187" spans="1:17" s="51" customFormat="1" ht="62.25" hidden="1" customHeight="1" x14ac:dyDescent="0.25">
      <c r="A187" s="49">
        <v>1</v>
      </c>
      <c r="B187" s="266" t="s">
        <v>103</v>
      </c>
      <c r="C187" s="267"/>
      <c r="D187" s="267"/>
      <c r="E187" s="267"/>
      <c r="F187" s="267"/>
      <c r="G187" s="268"/>
      <c r="H187" s="50" t="s">
        <v>27</v>
      </c>
      <c r="I187" s="266" t="s">
        <v>104</v>
      </c>
      <c r="J187" s="267"/>
      <c r="K187" s="268"/>
      <c r="L187" s="276">
        <f>J74</f>
        <v>0</v>
      </c>
      <c r="M187" s="270"/>
      <c r="N187" s="276">
        <f>L74</f>
        <v>0</v>
      </c>
      <c r="O187" s="270"/>
      <c r="P187" s="276">
        <f>L187+N187</f>
        <v>0</v>
      </c>
      <c r="Q187" s="270"/>
    </row>
    <row r="188" spans="1:17" s="51" customFormat="1" hidden="1" x14ac:dyDescent="0.25">
      <c r="A188" s="49">
        <v>2</v>
      </c>
      <c r="B188" s="266"/>
      <c r="C188" s="267"/>
      <c r="D188" s="267"/>
      <c r="E188" s="267"/>
      <c r="F188" s="267"/>
      <c r="G188" s="268"/>
      <c r="H188" s="50"/>
      <c r="I188" s="266"/>
      <c r="J188" s="267"/>
      <c r="K188" s="268"/>
      <c r="L188" s="269"/>
      <c r="M188" s="270"/>
      <c r="N188" s="269"/>
      <c r="O188" s="270"/>
      <c r="P188" s="269"/>
      <c r="Q188" s="270"/>
    </row>
    <row r="189" spans="1:17" s="51" customFormat="1" hidden="1" x14ac:dyDescent="0.25">
      <c r="A189" s="49">
        <v>3</v>
      </c>
      <c r="B189" s="266"/>
      <c r="C189" s="267"/>
      <c r="D189" s="267"/>
      <c r="E189" s="267"/>
      <c r="F189" s="267"/>
      <c r="G189" s="268"/>
      <c r="H189" s="50"/>
      <c r="I189" s="266"/>
      <c r="J189" s="267"/>
      <c r="K189" s="268"/>
      <c r="L189" s="269"/>
      <c r="M189" s="270"/>
      <c r="N189" s="269"/>
      <c r="O189" s="270"/>
      <c r="P189" s="269"/>
      <c r="Q189" s="270"/>
    </row>
    <row r="190" spans="1:17" s="51" customFormat="1" hidden="1" x14ac:dyDescent="0.25">
      <c r="A190" s="49">
        <v>4</v>
      </c>
      <c r="B190" s="266"/>
      <c r="C190" s="267"/>
      <c r="D190" s="267"/>
      <c r="E190" s="267"/>
      <c r="F190" s="267"/>
      <c r="G190" s="268"/>
      <c r="H190" s="50"/>
      <c r="I190" s="266"/>
      <c r="J190" s="267"/>
      <c r="K190" s="268"/>
      <c r="L190" s="269"/>
      <c r="M190" s="270"/>
      <c r="N190" s="269"/>
      <c r="O190" s="270"/>
      <c r="P190" s="269"/>
      <c r="Q190" s="270"/>
    </row>
    <row r="191" spans="1:17" s="51" customFormat="1" hidden="1" x14ac:dyDescent="0.25">
      <c r="A191" s="49">
        <v>5</v>
      </c>
      <c r="B191" s="266"/>
      <c r="C191" s="267"/>
      <c r="D191" s="267"/>
      <c r="E191" s="267"/>
      <c r="F191" s="267"/>
      <c r="G191" s="268"/>
      <c r="H191" s="50"/>
      <c r="I191" s="266"/>
      <c r="J191" s="267"/>
      <c r="K191" s="268"/>
      <c r="L191" s="269"/>
      <c r="M191" s="270"/>
      <c r="N191" s="269"/>
      <c r="O191" s="270"/>
      <c r="P191" s="269"/>
      <c r="Q191" s="270"/>
    </row>
    <row r="192" spans="1:17" s="51" customFormat="1" hidden="1" x14ac:dyDescent="0.25">
      <c r="A192" s="49">
        <v>6</v>
      </c>
      <c r="B192" s="266"/>
      <c r="C192" s="267"/>
      <c r="D192" s="267"/>
      <c r="E192" s="267"/>
      <c r="F192" s="267"/>
      <c r="G192" s="268"/>
      <c r="H192" s="50"/>
      <c r="I192" s="266"/>
      <c r="J192" s="267"/>
      <c r="K192" s="268"/>
      <c r="L192" s="269"/>
      <c r="M192" s="270"/>
      <c r="N192" s="269"/>
      <c r="O192" s="270"/>
      <c r="P192" s="269"/>
      <c r="Q192" s="270"/>
    </row>
    <row r="193" spans="1:17" s="51" customFormat="1" hidden="1" x14ac:dyDescent="0.25">
      <c r="A193" s="49">
        <v>7</v>
      </c>
      <c r="B193" s="266"/>
      <c r="C193" s="267"/>
      <c r="D193" s="267"/>
      <c r="E193" s="267"/>
      <c r="F193" s="267"/>
      <c r="G193" s="268"/>
      <c r="H193" s="50"/>
      <c r="I193" s="266"/>
      <c r="J193" s="267"/>
      <c r="K193" s="268"/>
      <c r="L193" s="269"/>
      <c r="M193" s="270"/>
      <c r="N193" s="269"/>
      <c r="O193" s="270"/>
      <c r="P193" s="269"/>
      <c r="Q193" s="270"/>
    </row>
    <row r="194" spans="1:17" s="51" customFormat="1" hidden="1" x14ac:dyDescent="0.25">
      <c r="A194" s="49">
        <v>8</v>
      </c>
      <c r="B194" s="266"/>
      <c r="C194" s="267"/>
      <c r="D194" s="267"/>
      <c r="E194" s="267"/>
      <c r="F194" s="267"/>
      <c r="G194" s="268"/>
      <c r="H194" s="50"/>
      <c r="I194" s="266"/>
      <c r="J194" s="267"/>
      <c r="K194" s="268"/>
      <c r="L194" s="269"/>
      <c r="M194" s="270"/>
      <c r="N194" s="269"/>
      <c r="O194" s="270"/>
      <c r="P194" s="269"/>
      <c r="Q194" s="270"/>
    </row>
    <row r="195" spans="1:17" s="51" customFormat="1" hidden="1" x14ac:dyDescent="0.25">
      <c r="A195" s="49">
        <v>9</v>
      </c>
      <c r="B195" s="266"/>
      <c r="C195" s="267"/>
      <c r="D195" s="267"/>
      <c r="E195" s="267"/>
      <c r="F195" s="267"/>
      <c r="G195" s="268"/>
      <c r="H195" s="50"/>
      <c r="I195" s="266"/>
      <c r="J195" s="267"/>
      <c r="K195" s="268"/>
      <c r="L195" s="269"/>
      <c r="M195" s="270"/>
      <c r="N195" s="269"/>
      <c r="O195" s="270"/>
      <c r="P195" s="269"/>
      <c r="Q195" s="270"/>
    </row>
    <row r="196" spans="1:17" s="51" customFormat="1" hidden="1" x14ac:dyDescent="0.25">
      <c r="A196" s="49">
        <v>10</v>
      </c>
      <c r="B196" s="266"/>
      <c r="C196" s="267"/>
      <c r="D196" s="267"/>
      <c r="E196" s="267"/>
      <c r="F196" s="267"/>
      <c r="G196" s="268"/>
      <c r="H196" s="50"/>
      <c r="I196" s="266"/>
      <c r="J196" s="267"/>
      <c r="K196" s="268"/>
      <c r="L196" s="269"/>
      <c r="M196" s="270"/>
      <c r="N196" s="269"/>
      <c r="O196" s="270"/>
      <c r="P196" s="269"/>
      <c r="Q196" s="270"/>
    </row>
    <row r="197" spans="1:17" s="51" customFormat="1" hidden="1" x14ac:dyDescent="0.25">
      <c r="A197" s="52"/>
      <c r="B197" s="271" t="s">
        <v>43</v>
      </c>
      <c r="C197" s="271"/>
      <c r="D197" s="271"/>
      <c r="E197" s="271"/>
      <c r="F197" s="271"/>
      <c r="G197" s="271"/>
      <c r="H197" s="271"/>
      <c r="I197" s="271"/>
      <c r="J197" s="271"/>
      <c r="K197" s="271"/>
      <c r="L197" s="271"/>
      <c r="M197" s="271"/>
      <c r="N197" s="271"/>
      <c r="O197" s="271"/>
      <c r="P197" s="271"/>
      <c r="Q197" s="271"/>
    </row>
    <row r="198" spans="1:17" s="51" customFormat="1" ht="33.75" hidden="1" customHeight="1" x14ac:dyDescent="0.25">
      <c r="A198" s="49">
        <v>1</v>
      </c>
      <c r="B198" s="266" t="s">
        <v>105</v>
      </c>
      <c r="C198" s="267"/>
      <c r="D198" s="267"/>
      <c r="E198" s="267"/>
      <c r="F198" s="267"/>
      <c r="G198" s="268"/>
      <c r="H198" s="50" t="s">
        <v>56</v>
      </c>
      <c r="I198" s="266" t="s">
        <v>66</v>
      </c>
      <c r="J198" s="267"/>
      <c r="K198" s="268"/>
      <c r="L198" s="269">
        <v>0</v>
      </c>
      <c r="M198" s="270"/>
      <c r="N198" s="269">
        <v>1</v>
      </c>
      <c r="O198" s="270"/>
      <c r="P198" s="269">
        <f>N198</f>
        <v>1</v>
      </c>
      <c r="Q198" s="270"/>
    </row>
    <row r="199" spans="1:17" s="51" customFormat="1" hidden="1" x14ac:dyDescent="0.25">
      <c r="A199" s="49">
        <v>2</v>
      </c>
      <c r="B199" s="266"/>
      <c r="C199" s="267"/>
      <c r="D199" s="267"/>
      <c r="E199" s="267"/>
      <c r="F199" s="267"/>
      <c r="G199" s="268"/>
      <c r="H199" s="50"/>
      <c r="I199" s="266"/>
      <c r="J199" s="267"/>
      <c r="K199" s="268"/>
      <c r="L199" s="269"/>
      <c r="M199" s="270"/>
      <c r="N199" s="269"/>
      <c r="O199" s="270"/>
      <c r="P199" s="269"/>
      <c r="Q199" s="270"/>
    </row>
    <row r="200" spans="1:17" s="51" customFormat="1" hidden="1" x14ac:dyDescent="0.25">
      <c r="A200" s="49">
        <v>3</v>
      </c>
      <c r="B200" s="266"/>
      <c r="C200" s="267"/>
      <c r="D200" s="267"/>
      <c r="E200" s="267"/>
      <c r="F200" s="267"/>
      <c r="G200" s="268"/>
      <c r="H200" s="50"/>
      <c r="I200" s="266"/>
      <c r="J200" s="267"/>
      <c r="K200" s="268"/>
      <c r="L200" s="269"/>
      <c r="M200" s="270"/>
      <c r="N200" s="269"/>
      <c r="O200" s="270"/>
      <c r="P200" s="269"/>
      <c r="Q200" s="270"/>
    </row>
    <row r="201" spans="1:17" s="51" customFormat="1" hidden="1" x14ac:dyDescent="0.25">
      <c r="A201" s="49">
        <v>4</v>
      </c>
      <c r="B201" s="266"/>
      <c r="C201" s="267"/>
      <c r="D201" s="267"/>
      <c r="E201" s="267"/>
      <c r="F201" s="267"/>
      <c r="G201" s="268"/>
      <c r="H201" s="50"/>
      <c r="I201" s="266"/>
      <c r="J201" s="267"/>
      <c r="K201" s="268"/>
      <c r="L201" s="269"/>
      <c r="M201" s="270"/>
      <c r="N201" s="269"/>
      <c r="O201" s="270"/>
      <c r="P201" s="269"/>
      <c r="Q201" s="270"/>
    </row>
    <row r="202" spans="1:17" s="51" customFormat="1" hidden="1" x14ac:dyDescent="0.25">
      <c r="A202" s="49">
        <v>5</v>
      </c>
      <c r="B202" s="266"/>
      <c r="C202" s="267"/>
      <c r="D202" s="267"/>
      <c r="E202" s="267"/>
      <c r="F202" s="267"/>
      <c r="G202" s="268"/>
      <c r="H202" s="50"/>
      <c r="I202" s="266"/>
      <c r="J202" s="267"/>
      <c r="K202" s="268"/>
      <c r="L202" s="269"/>
      <c r="M202" s="270"/>
      <c r="N202" s="269"/>
      <c r="O202" s="270"/>
      <c r="P202" s="269"/>
      <c r="Q202" s="270"/>
    </row>
    <row r="203" spans="1:17" s="51" customFormat="1" hidden="1" x14ac:dyDescent="0.25">
      <c r="A203" s="49">
        <v>6</v>
      </c>
      <c r="B203" s="266"/>
      <c r="C203" s="267"/>
      <c r="D203" s="267"/>
      <c r="E203" s="267"/>
      <c r="F203" s="267"/>
      <c r="G203" s="268"/>
      <c r="H203" s="50"/>
      <c r="I203" s="266"/>
      <c r="J203" s="267"/>
      <c r="K203" s="268"/>
      <c r="L203" s="269"/>
      <c r="M203" s="270"/>
      <c r="N203" s="269"/>
      <c r="O203" s="270"/>
      <c r="P203" s="269"/>
      <c r="Q203" s="270"/>
    </row>
    <row r="204" spans="1:17" s="51" customFormat="1" hidden="1" x14ac:dyDescent="0.25">
      <c r="A204" s="49">
        <v>7</v>
      </c>
      <c r="B204" s="266"/>
      <c r="C204" s="267"/>
      <c r="D204" s="267"/>
      <c r="E204" s="267"/>
      <c r="F204" s="267"/>
      <c r="G204" s="268"/>
      <c r="H204" s="50"/>
      <c r="I204" s="266"/>
      <c r="J204" s="267"/>
      <c r="K204" s="268"/>
      <c r="L204" s="269"/>
      <c r="M204" s="270"/>
      <c r="N204" s="269"/>
      <c r="O204" s="270"/>
      <c r="P204" s="269"/>
      <c r="Q204" s="270"/>
    </row>
    <row r="205" spans="1:17" s="51" customFormat="1" hidden="1" x14ac:dyDescent="0.25">
      <c r="A205" s="49">
        <v>8</v>
      </c>
      <c r="B205" s="266"/>
      <c r="C205" s="267"/>
      <c r="D205" s="267"/>
      <c r="E205" s="267"/>
      <c r="F205" s="267"/>
      <c r="G205" s="268"/>
      <c r="H205" s="50"/>
      <c r="I205" s="266"/>
      <c r="J205" s="267"/>
      <c r="K205" s="268"/>
      <c r="L205" s="269"/>
      <c r="M205" s="270"/>
      <c r="N205" s="269"/>
      <c r="O205" s="270"/>
      <c r="P205" s="269"/>
      <c r="Q205" s="270"/>
    </row>
    <row r="206" spans="1:17" s="51" customFormat="1" hidden="1" x14ac:dyDescent="0.25">
      <c r="A206" s="49">
        <v>9</v>
      </c>
      <c r="B206" s="266"/>
      <c r="C206" s="267"/>
      <c r="D206" s="267"/>
      <c r="E206" s="267"/>
      <c r="F206" s="267"/>
      <c r="G206" s="268"/>
      <c r="H206" s="50"/>
      <c r="I206" s="266"/>
      <c r="J206" s="267"/>
      <c r="K206" s="268"/>
      <c r="L206" s="269"/>
      <c r="M206" s="270"/>
      <c r="N206" s="269"/>
      <c r="O206" s="270"/>
      <c r="P206" s="269"/>
      <c r="Q206" s="270"/>
    </row>
    <row r="207" spans="1:17" s="51" customFormat="1" hidden="1" x14ac:dyDescent="0.25">
      <c r="A207" s="49">
        <v>10</v>
      </c>
      <c r="B207" s="266"/>
      <c r="C207" s="267"/>
      <c r="D207" s="267"/>
      <c r="E207" s="267"/>
      <c r="F207" s="267"/>
      <c r="G207" s="268"/>
      <c r="H207" s="50"/>
      <c r="I207" s="266"/>
      <c r="J207" s="267"/>
      <c r="K207" s="268"/>
      <c r="L207" s="269"/>
      <c r="M207" s="270"/>
      <c r="N207" s="269"/>
      <c r="O207" s="270"/>
      <c r="P207" s="269"/>
      <c r="Q207" s="270"/>
    </row>
    <row r="208" spans="1:17" s="51" customFormat="1" hidden="1" x14ac:dyDescent="0.25">
      <c r="A208" s="52"/>
      <c r="B208" s="271" t="s">
        <v>45</v>
      </c>
      <c r="C208" s="271"/>
      <c r="D208" s="271"/>
      <c r="E208" s="271"/>
      <c r="F208" s="271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</row>
    <row r="209" spans="1:17" s="51" customFormat="1" ht="32.25" hidden="1" customHeight="1" x14ac:dyDescent="0.25">
      <c r="A209" s="49">
        <v>1</v>
      </c>
      <c r="B209" s="266" t="s">
        <v>106</v>
      </c>
      <c r="C209" s="267"/>
      <c r="D209" s="267"/>
      <c r="E209" s="267"/>
      <c r="F209" s="267"/>
      <c r="G209" s="268"/>
      <c r="H209" s="50" t="s">
        <v>27</v>
      </c>
      <c r="I209" s="266" t="s">
        <v>204</v>
      </c>
      <c r="J209" s="267"/>
      <c r="K209" s="268"/>
      <c r="L209" s="269">
        <f>L187/N198</f>
        <v>0</v>
      </c>
      <c r="M209" s="270"/>
      <c r="N209" s="274">
        <f>N187/N198</f>
        <v>0</v>
      </c>
      <c r="O209" s="275"/>
      <c r="P209" s="274">
        <f>P187/P198</f>
        <v>0</v>
      </c>
      <c r="Q209" s="275"/>
    </row>
    <row r="210" spans="1:17" s="51" customFormat="1" hidden="1" x14ac:dyDescent="0.25">
      <c r="A210" s="49">
        <v>2</v>
      </c>
      <c r="B210" s="266"/>
      <c r="C210" s="267"/>
      <c r="D210" s="267"/>
      <c r="E210" s="267"/>
      <c r="F210" s="267"/>
      <c r="G210" s="268"/>
      <c r="H210" s="50"/>
      <c r="I210" s="266"/>
      <c r="J210" s="267"/>
      <c r="K210" s="268"/>
      <c r="L210" s="269"/>
      <c r="M210" s="270"/>
      <c r="N210" s="269"/>
      <c r="O210" s="270"/>
      <c r="P210" s="269"/>
      <c r="Q210" s="270"/>
    </row>
    <row r="211" spans="1:17" s="51" customFormat="1" hidden="1" x14ac:dyDescent="0.25">
      <c r="A211" s="49">
        <v>3</v>
      </c>
      <c r="B211" s="266"/>
      <c r="C211" s="267"/>
      <c r="D211" s="267"/>
      <c r="E211" s="267"/>
      <c r="F211" s="267"/>
      <c r="G211" s="268"/>
      <c r="H211" s="50"/>
      <c r="I211" s="266"/>
      <c r="J211" s="267"/>
      <c r="K211" s="268"/>
      <c r="L211" s="269"/>
      <c r="M211" s="270"/>
      <c r="N211" s="269"/>
      <c r="O211" s="270"/>
      <c r="P211" s="269"/>
      <c r="Q211" s="270"/>
    </row>
    <row r="212" spans="1:17" s="51" customFormat="1" hidden="1" x14ac:dyDescent="0.25">
      <c r="A212" s="49">
        <v>4</v>
      </c>
      <c r="B212" s="266"/>
      <c r="C212" s="267"/>
      <c r="D212" s="267"/>
      <c r="E212" s="267"/>
      <c r="F212" s="267"/>
      <c r="G212" s="268"/>
      <c r="H212" s="50"/>
      <c r="I212" s="266"/>
      <c r="J212" s="267"/>
      <c r="K212" s="268"/>
      <c r="L212" s="269"/>
      <c r="M212" s="270"/>
      <c r="N212" s="269"/>
      <c r="O212" s="270"/>
      <c r="P212" s="269"/>
      <c r="Q212" s="270"/>
    </row>
    <row r="213" spans="1:17" s="51" customFormat="1" hidden="1" x14ac:dyDescent="0.25">
      <c r="A213" s="49">
        <v>5</v>
      </c>
      <c r="B213" s="266"/>
      <c r="C213" s="267"/>
      <c r="D213" s="267"/>
      <c r="E213" s="267"/>
      <c r="F213" s="267"/>
      <c r="G213" s="268"/>
      <c r="H213" s="50"/>
      <c r="I213" s="266"/>
      <c r="J213" s="267"/>
      <c r="K213" s="268"/>
      <c r="L213" s="269"/>
      <c r="M213" s="270"/>
      <c r="N213" s="269"/>
      <c r="O213" s="270"/>
      <c r="P213" s="269"/>
      <c r="Q213" s="270"/>
    </row>
    <row r="214" spans="1:17" s="51" customFormat="1" hidden="1" x14ac:dyDescent="0.25">
      <c r="A214" s="52"/>
      <c r="B214" s="271" t="s">
        <v>46</v>
      </c>
      <c r="C214" s="271"/>
      <c r="D214" s="271"/>
      <c r="E214" s="271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</row>
    <row r="215" spans="1:17" s="51" customFormat="1" ht="31.5" hidden="1" customHeight="1" x14ac:dyDescent="0.25">
      <c r="A215" s="49">
        <v>1</v>
      </c>
      <c r="B215" s="266" t="s">
        <v>107</v>
      </c>
      <c r="C215" s="267"/>
      <c r="D215" s="267"/>
      <c r="E215" s="267"/>
      <c r="F215" s="267"/>
      <c r="G215" s="268"/>
      <c r="H215" s="50" t="s">
        <v>63</v>
      </c>
      <c r="I215" s="266" t="s">
        <v>109</v>
      </c>
      <c r="J215" s="267"/>
      <c r="K215" s="268"/>
      <c r="L215" s="269"/>
      <c r="M215" s="270"/>
      <c r="N215" s="272">
        <f>N198/3</f>
        <v>0.33333333333333331</v>
      </c>
      <c r="O215" s="273"/>
      <c r="P215" s="272">
        <f>N215</f>
        <v>0.33333333333333331</v>
      </c>
      <c r="Q215" s="270"/>
    </row>
    <row r="216" spans="1:17" s="51" customFormat="1" hidden="1" x14ac:dyDescent="0.25">
      <c r="A216" s="49">
        <v>2</v>
      </c>
      <c r="B216" s="266"/>
      <c r="C216" s="267"/>
      <c r="D216" s="267"/>
      <c r="E216" s="267"/>
      <c r="F216" s="267"/>
      <c r="G216" s="268"/>
      <c r="H216" s="50"/>
      <c r="I216" s="266"/>
      <c r="J216" s="267"/>
      <c r="K216" s="268"/>
      <c r="L216" s="269"/>
      <c r="M216" s="270"/>
      <c r="N216" s="269"/>
      <c r="O216" s="270"/>
      <c r="P216" s="269"/>
      <c r="Q216" s="270"/>
    </row>
    <row r="217" spans="1:17" s="51" customFormat="1" hidden="1" x14ac:dyDescent="0.25">
      <c r="A217" s="49">
        <v>3</v>
      </c>
      <c r="B217" s="266"/>
      <c r="C217" s="267"/>
      <c r="D217" s="267"/>
      <c r="E217" s="267"/>
      <c r="F217" s="267"/>
      <c r="G217" s="268"/>
      <c r="H217" s="50"/>
      <c r="I217" s="266"/>
      <c r="J217" s="267"/>
      <c r="K217" s="268"/>
      <c r="L217" s="269"/>
      <c r="M217" s="270"/>
      <c r="N217" s="269"/>
      <c r="O217" s="270"/>
      <c r="P217" s="269"/>
      <c r="Q217" s="270"/>
    </row>
    <row r="218" spans="1:17" s="51" customFormat="1" hidden="1" x14ac:dyDescent="0.25">
      <c r="A218" s="49">
        <v>4</v>
      </c>
      <c r="B218" s="266"/>
      <c r="C218" s="267"/>
      <c r="D218" s="267"/>
      <c r="E218" s="267"/>
      <c r="F218" s="267"/>
      <c r="G218" s="268"/>
      <c r="H218" s="50"/>
      <c r="I218" s="266"/>
      <c r="J218" s="267"/>
      <c r="K218" s="268"/>
      <c r="L218" s="269"/>
      <c r="M218" s="270"/>
      <c r="N218" s="269"/>
      <c r="O218" s="270"/>
      <c r="P218" s="269"/>
      <c r="Q218" s="270"/>
    </row>
    <row r="219" spans="1:17" s="51" customFormat="1" hidden="1" x14ac:dyDescent="0.25">
      <c r="A219" s="49">
        <v>5</v>
      </c>
      <c r="B219" s="266"/>
      <c r="C219" s="267"/>
      <c r="D219" s="267"/>
      <c r="E219" s="267"/>
      <c r="F219" s="267"/>
      <c r="G219" s="268"/>
      <c r="H219" s="50"/>
      <c r="I219" s="266"/>
      <c r="J219" s="267"/>
      <c r="K219" s="268"/>
      <c r="L219" s="269"/>
      <c r="M219" s="270"/>
      <c r="N219" s="269"/>
      <c r="O219" s="270"/>
      <c r="P219" s="269"/>
      <c r="Q219" s="270"/>
    </row>
    <row r="220" spans="1:17" hidden="1" x14ac:dyDescent="0.25">
      <c r="A220" s="8"/>
      <c r="B220" s="263" t="s">
        <v>44</v>
      </c>
      <c r="C220" s="264"/>
      <c r="D220" s="263"/>
      <c r="E220" s="265"/>
      <c r="F220" s="265"/>
      <c r="G220" s="265"/>
      <c r="H220" s="265"/>
      <c r="I220" s="265"/>
      <c r="J220" s="265"/>
      <c r="K220" s="265"/>
      <c r="L220" s="265"/>
      <c r="M220" s="265"/>
      <c r="N220" s="265"/>
      <c r="O220" s="265"/>
      <c r="P220" s="265"/>
      <c r="Q220" s="264"/>
    </row>
    <row r="221" spans="1:17" hidden="1" x14ac:dyDescent="0.25">
      <c r="A221" s="8"/>
      <c r="B221" s="262" t="s">
        <v>42</v>
      </c>
      <c r="C221" s="262"/>
      <c r="D221" s="262"/>
      <c r="E221" s="262"/>
      <c r="F221" s="262"/>
      <c r="G221" s="262"/>
      <c r="H221" s="262"/>
      <c r="I221" s="262"/>
      <c r="J221" s="262"/>
      <c r="K221" s="262"/>
      <c r="L221" s="262"/>
      <c r="M221" s="262"/>
      <c r="N221" s="262"/>
      <c r="O221" s="262"/>
      <c r="P221" s="262"/>
      <c r="Q221" s="262"/>
    </row>
    <row r="222" spans="1:17" hidden="1" x14ac:dyDescent="0.25">
      <c r="A222" s="19">
        <v>1</v>
      </c>
      <c r="B222" s="259"/>
      <c r="C222" s="260"/>
      <c r="D222" s="260"/>
      <c r="E222" s="260"/>
      <c r="F222" s="260"/>
      <c r="G222" s="261"/>
      <c r="H222" s="9"/>
      <c r="I222" s="259"/>
      <c r="J222" s="260"/>
      <c r="K222" s="261"/>
      <c r="L222" s="244"/>
      <c r="M222" s="245"/>
      <c r="N222" s="244"/>
      <c r="O222" s="245"/>
      <c r="P222" s="244"/>
      <c r="Q222" s="245"/>
    </row>
    <row r="223" spans="1:17" hidden="1" x14ac:dyDescent="0.25">
      <c r="A223" s="19">
        <v>2</v>
      </c>
      <c r="B223" s="259"/>
      <c r="C223" s="260"/>
      <c r="D223" s="260"/>
      <c r="E223" s="260"/>
      <c r="F223" s="260"/>
      <c r="G223" s="261"/>
      <c r="H223" s="9"/>
      <c r="I223" s="259"/>
      <c r="J223" s="260"/>
      <c r="K223" s="261"/>
      <c r="L223" s="244"/>
      <c r="M223" s="245"/>
      <c r="N223" s="244"/>
      <c r="O223" s="245"/>
      <c r="P223" s="244"/>
      <c r="Q223" s="245"/>
    </row>
    <row r="224" spans="1:17" hidden="1" x14ac:dyDescent="0.25">
      <c r="A224" s="19">
        <v>3</v>
      </c>
      <c r="B224" s="259"/>
      <c r="C224" s="260"/>
      <c r="D224" s="260"/>
      <c r="E224" s="260"/>
      <c r="F224" s="260"/>
      <c r="G224" s="261"/>
      <c r="H224" s="9"/>
      <c r="I224" s="259"/>
      <c r="J224" s="260"/>
      <c r="K224" s="261"/>
      <c r="L224" s="244"/>
      <c r="M224" s="245"/>
      <c r="N224" s="244"/>
      <c r="O224" s="245"/>
      <c r="P224" s="244"/>
      <c r="Q224" s="245"/>
    </row>
    <row r="225" spans="1:17" hidden="1" x14ac:dyDescent="0.25">
      <c r="A225" s="19">
        <v>4</v>
      </c>
      <c r="B225" s="259"/>
      <c r="C225" s="260"/>
      <c r="D225" s="260"/>
      <c r="E225" s="260"/>
      <c r="F225" s="260"/>
      <c r="G225" s="261"/>
      <c r="H225" s="9"/>
      <c r="I225" s="259"/>
      <c r="J225" s="260"/>
      <c r="K225" s="261"/>
      <c r="L225" s="244"/>
      <c r="M225" s="245"/>
      <c r="N225" s="244"/>
      <c r="O225" s="245"/>
      <c r="P225" s="244"/>
      <c r="Q225" s="245"/>
    </row>
    <row r="226" spans="1:17" hidden="1" x14ac:dyDescent="0.25">
      <c r="A226" s="19">
        <v>5</v>
      </c>
      <c r="B226" s="259"/>
      <c r="C226" s="260"/>
      <c r="D226" s="260"/>
      <c r="E226" s="260"/>
      <c r="F226" s="260"/>
      <c r="G226" s="261"/>
      <c r="H226" s="9"/>
      <c r="I226" s="259"/>
      <c r="J226" s="260"/>
      <c r="K226" s="261"/>
      <c r="L226" s="244"/>
      <c r="M226" s="245"/>
      <c r="N226" s="244"/>
      <c r="O226" s="245"/>
      <c r="P226" s="244"/>
      <c r="Q226" s="245"/>
    </row>
    <row r="227" spans="1:17" hidden="1" x14ac:dyDescent="0.25">
      <c r="A227" s="19">
        <v>6</v>
      </c>
      <c r="B227" s="259"/>
      <c r="C227" s="260"/>
      <c r="D227" s="260"/>
      <c r="E227" s="260"/>
      <c r="F227" s="260"/>
      <c r="G227" s="261"/>
      <c r="H227" s="9"/>
      <c r="I227" s="259"/>
      <c r="J227" s="260"/>
      <c r="K227" s="261"/>
      <c r="L227" s="244"/>
      <c r="M227" s="245"/>
      <c r="N227" s="244"/>
      <c r="O227" s="245"/>
      <c r="P227" s="244"/>
      <c r="Q227" s="245"/>
    </row>
    <row r="228" spans="1:17" hidden="1" x14ac:dyDescent="0.25">
      <c r="A228" s="19">
        <v>7</v>
      </c>
      <c r="B228" s="259"/>
      <c r="C228" s="260"/>
      <c r="D228" s="260"/>
      <c r="E228" s="260"/>
      <c r="F228" s="260"/>
      <c r="G228" s="261"/>
      <c r="H228" s="9"/>
      <c r="I228" s="259"/>
      <c r="J228" s="260"/>
      <c r="K228" s="261"/>
      <c r="L228" s="244"/>
      <c r="M228" s="245"/>
      <c r="N228" s="244"/>
      <c r="O228" s="245"/>
      <c r="P228" s="244"/>
      <c r="Q228" s="245"/>
    </row>
    <row r="229" spans="1:17" hidden="1" x14ac:dyDescent="0.25">
      <c r="A229" s="19">
        <v>8</v>
      </c>
      <c r="B229" s="259"/>
      <c r="C229" s="260"/>
      <c r="D229" s="260"/>
      <c r="E229" s="260"/>
      <c r="F229" s="260"/>
      <c r="G229" s="261"/>
      <c r="H229" s="9"/>
      <c r="I229" s="259"/>
      <c r="J229" s="260"/>
      <c r="K229" s="261"/>
      <c r="L229" s="244"/>
      <c r="M229" s="245"/>
      <c r="N229" s="244"/>
      <c r="O229" s="245"/>
      <c r="P229" s="244"/>
      <c r="Q229" s="245"/>
    </row>
    <row r="230" spans="1:17" hidden="1" x14ac:dyDescent="0.25">
      <c r="A230" s="19">
        <v>9</v>
      </c>
      <c r="B230" s="259"/>
      <c r="C230" s="260"/>
      <c r="D230" s="260"/>
      <c r="E230" s="260"/>
      <c r="F230" s="260"/>
      <c r="G230" s="261"/>
      <c r="H230" s="9"/>
      <c r="I230" s="259"/>
      <c r="J230" s="260"/>
      <c r="K230" s="261"/>
      <c r="L230" s="244"/>
      <c r="M230" s="245"/>
      <c r="N230" s="244"/>
      <c r="O230" s="245"/>
      <c r="P230" s="244"/>
      <c r="Q230" s="245"/>
    </row>
    <row r="231" spans="1:17" hidden="1" x14ac:dyDescent="0.25">
      <c r="A231" s="19">
        <v>10</v>
      </c>
      <c r="B231" s="259"/>
      <c r="C231" s="260"/>
      <c r="D231" s="260"/>
      <c r="E231" s="260"/>
      <c r="F231" s="260"/>
      <c r="G231" s="261"/>
      <c r="H231" s="9"/>
      <c r="I231" s="259"/>
      <c r="J231" s="260"/>
      <c r="K231" s="261"/>
      <c r="L231" s="244"/>
      <c r="M231" s="245"/>
      <c r="N231" s="244"/>
      <c r="O231" s="245"/>
      <c r="P231" s="244"/>
      <c r="Q231" s="245"/>
    </row>
    <row r="232" spans="1:17" hidden="1" x14ac:dyDescent="0.25">
      <c r="A232" s="8"/>
      <c r="B232" s="262" t="s">
        <v>43</v>
      </c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  <c r="Q232" s="262"/>
    </row>
    <row r="233" spans="1:17" hidden="1" x14ac:dyDescent="0.25">
      <c r="A233" s="19">
        <v>1</v>
      </c>
      <c r="B233" s="259"/>
      <c r="C233" s="260"/>
      <c r="D233" s="260"/>
      <c r="E233" s="260"/>
      <c r="F233" s="260"/>
      <c r="G233" s="261"/>
      <c r="H233" s="9"/>
      <c r="I233" s="259"/>
      <c r="J233" s="260"/>
      <c r="K233" s="261"/>
      <c r="L233" s="244"/>
      <c r="M233" s="245"/>
      <c r="N233" s="244"/>
      <c r="O233" s="245"/>
      <c r="P233" s="244"/>
      <c r="Q233" s="245"/>
    </row>
    <row r="234" spans="1:17" hidden="1" x14ac:dyDescent="0.25">
      <c r="A234" s="19">
        <v>2</v>
      </c>
      <c r="B234" s="259"/>
      <c r="C234" s="260"/>
      <c r="D234" s="260"/>
      <c r="E234" s="260"/>
      <c r="F234" s="260"/>
      <c r="G234" s="261"/>
      <c r="H234" s="9"/>
      <c r="I234" s="259"/>
      <c r="J234" s="260"/>
      <c r="K234" s="261"/>
      <c r="L234" s="244"/>
      <c r="M234" s="245"/>
      <c r="N234" s="244"/>
      <c r="O234" s="245"/>
      <c r="P234" s="244"/>
      <c r="Q234" s="245"/>
    </row>
    <row r="235" spans="1:17" hidden="1" x14ac:dyDescent="0.25">
      <c r="A235" s="19">
        <v>3</v>
      </c>
      <c r="B235" s="259"/>
      <c r="C235" s="260"/>
      <c r="D235" s="260"/>
      <c r="E235" s="260"/>
      <c r="F235" s="260"/>
      <c r="G235" s="261"/>
      <c r="H235" s="9"/>
      <c r="I235" s="259"/>
      <c r="J235" s="260"/>
      <c r="K235" s="261"/>
      <c r="L235" s="244"/>
      <c r="M235" s="245"/>
      <c r="N235" s="244"/>
      <c r="O235" s="245"/>
      <c r="P235" s="244"/>
      <c r="Q235" s="245"/>
    </row>
    <row r="236" spans="1:17" hidden="1" x14ac:dyDescent="0.25">
      <c r="A236" s="19">
        <v>4</v>
      </c>
      <c r="B236" s="259"/>
      <c r="C236" s="260"/>
      <c r="D236" s="260"/>
      <c r="E236" s="260"/>
      <c r="F236" s="260"/>
      <c r="G236" s="261"/>
      <c r="H236" s="9"/>
      <c r="I236" s="259"/>
      <c r="J236" s="260"/>
      <c r="K236" s="261"/>
      <c r="L236" s="244"/>
      <c r="M236" s="245"/>
      <c r="N236" s="244"/>
      <c r="O236" s="245"/>
      <c r="P236" s="244"/>
      <c r="Q236" s="245"/>
    </row>
    <row r="237" spans="1:17" hidden="1" x14ac:dyDescent="0.25">
      <c r="A237" s="19">
        <v>5</v>
      </c>
      <c r="B237" s="259"/>
      <c r="C237" s="260"/>
      <c r="D237" s="260"/>
      <c r="E237" s="260"/>
      <c r="F237" s="260"/>
      <c r="G237" s="261"/>
      <c r="H237" s="9"/>
      <c r="I237" s="259"/>
      <c r="J237" s="260"/>
      <c r="K237" s="261"/>
      <c r="L237" s="244"/>
      <c r="M237" s="245"/>
      <c r="N237" s="244"/>
      <c r="O237" s="245"/>
      <c r="P237" s="244"/>
      <c r="Q237" s="245"/>
    </row>
    <row r="238" spans="1:17" hidden="1" x14ac:dyDescent="0.25">
      <c r="A238" s="19">
        <v>6</v>
      </c>
      <c r="B238" s="259"/>
      <c r="C238" s="260"/>
      <c r="D238" s="260"/>
      <c r="E238" s="260"/>
      <c r="F238" s="260"/>
      <c r="G238" s="261"/>
      <c r="H238" s="9"/>
      <c r="I238" s="259"/>
      <c r="J238" s="260"/>
      <c r="K238" s="261"/>
      <c r="L238" s="244"/>
      <c r="M238" s="245"/>
      <c r="N238" s="244"/>
      <c r="O238" s="245"/>
      <c r="P238" s="244"/>
      <c r="Q238" s="245"/>
    </row>
    <row r="239" spans="1:17" hidden="1" x14ac:dyDescent="0.25">
      <c r="A239" s="19">
        <v>7</v>
      </c>
      <c r="B239" s="259"/>
      <c r="C239" s="260"/>
      <c r="D239" s="260"/>
      <c r="E239" s="260"/>
      <c r="F239" s="260"/>
      <c r="G239" s="261"/>
      <c r="H239" s="9"/>
      <c r="I239" s="259"/>
      <c r="J239" s="260"/>
      <c r="K239" s="261"/>
      <c r="L239" s="244"/>
      <c r="M239" s="245"/>
      <c r="N239" s="244"/>
      <c r="O239" s="245"/>
      <c r="P239" s="244"/>
      <c r="Q239" s="245"/>
    </row>
    <row r="240" spans="1:17" hidden="1" x14ac:dyDescent="0.25">
      <c r="A240" s="19">
        <v>8</v>
      </c>
      <c r="B240" s="259"/>
      <c r="C240" s="260"/>
      <c r="D240" s="260"/>
      <c r="E240" s="260"/>
      <c r="F240" s="260"/>
      <c r="G240" s="261"/>
      <c r="H240" s="9"/>
      <c r="I240" s="259"/>
      <c r="J240" s="260"/>
      <c r="K240" s="261"/>
      <c r="L240" s="244"/>
      <c r="M240" s="245"/>
      <c r="N240" s="244"/>
      <c r="O240" s="245"/>
      <c r="P240" s="244"/>
      <c r="Q240" s="245"/>
    </row>
    <row r="241" spans="1:17" hidden="1" x14ac:dyDescent="0.25">
      <c r="A241" s="19">
        <v>9</v>
      </c>
      <c r="B241" s="259"/>
      <c r="C241" s="260"/>
      <c r="D241" s="260"/>
      <c r="E241" s="260"/>
      <c r="F241" s="260"/>
      <c r="G241" s="261"/>
      <c r="H241" s="9"/>
      <c r="I241" s="259"/>
      <c r="J241" s="260"/>
      <c r="K241" s="261"/>
      <c r="L241" s="244"/>
      <c r="M241" s="245"/>
      <c r="N241" s="244"/>
      <c r="O241" s="245"/>
      <c r="P241" s="244"/>
      <c r="Q241" s="245"/>
    </row>
    <row r="242" spans="1:17" hidden="1" x14ac:dyDescent="0.25">
      <c r="A242" s="19">
        <v>10</v>
      </c>
      <c r="B242" s="259"/>
      <c r="C242" s="260"/>
      <c r="D242" s="260"/>
      <c r="E242" s="260"/>
      <c r="F242" s="260"/>
      <c r="G242" s="261"/>
      <c r="H242" s="9"/>
      <c r="I242" s="259"/>
      <c r="J242" s="260"/>
      <c r="K242" s="261"/>
      <c r="L242" s="244"/>
      <c r="M242" s="245"/>
      <c r="N242" s="244"/>
      <c r="O242" s="245"/>
      <c r="P242" s="244"/>
      <c r="Q242" s="245"/>
    </row>
    <row r="243" spans="1:17" hidden="1" x14ac:dyDescent="0.25">
      <c r="A243" s="8"/>
      <c r="B243" s="262" t="s">
        <v>45</v>
      </c>
      <c r="C243" s="262"/>
      <c r="D243" s="262"/>
      <c r="E243" s="262"/>
      <c r="F243" s="262"/>
      <c r="G243" s="262"/>
      <c r="H243" s="262"/>
      <c r="I243" s="262"/>
      <c r="J243" s="262"/>
      <c r="K243" s="262"/>
      <c r="L243" s="262"/>
      <c r="M243" s="262"/>
      <c r="N243" s="262"/>
      <c r="O243" s="262"/>
      <c r="P243" s="262"/>
      <c r="Q243" s="262"/>
    </row>
    <row r="244" spans="1:17" hidden="1" x14ac:dyDescent="0.25">
      <c r="A244" s="19">
        <v>1</v>
      </c>
      <c r="B244" s="259"/>
      <c r="C244" s="260"/>
      <c r="D244" s="260"/>
      <c r="E244" s="260"/>
      <c r="F244" s="260"/>
      <c r="G244" s="261"/>
      <c r="H244" s="9"/>
      <c r="I244" s="259"/>
      <c r="J244" s="260"/>
      <c r="K244" s="261"/>
      <c r="L244" s="244"/>
      <c r="M244" s="245"/>
      <c r="N244" s="244"/>
      <c r="O244" s="245"/>
      <c r="P244" s="244"/>
      <c r="Q244" s="245"/>
    </row>
    <row r="245" spans="1:17" hidden="1" x14ac:dyDescent="0.25">
      <c r="A245" s="19">
        <v>2</v>
      </c>
      <c r="B245" s="259"/>
      <c r="C245" s="260"/>
      <c r="D245" s="260"/>
      <c r="E245" s="260"/>
      <c r="F245" s="260"/>
      <c r="G245" s="261"/>
      <c r="H245" s="9"/>
      <c r="I245" s="259"/>
      <c r="J245" s="260"/>
      <c r="K245" s="261"/>
      <c r="L245" s="244"/>
      <c r="M245" s="245"/>
      <c r="N245" s="244"/>
      <c r="O245" s="245"/>
      <c r="P245" s="244"/>
      <c r="Q245" s="245"/>
    </row>
    <row r="246" spans="1:17" hidden="1" x14ac:dyDescent="0.25">
      <c r="A246" s="19">
        <v>3</v>
      </c>
      <c r="B246" s="259"/>
      <c r="C246" s="260"/>
      <c r="D246" s="260"/>
      <c r="E246" s="260"/>
      <c r="F246" s="260"/>
      <c r="G246" s="261"/>
      <c r="H246" s="9"/>
      <c r="I246" s="259"/>
      <c r="J246" s="260"/>
      <c r="K246" s="261"/>
      <c r="L246" s="244"/>
      <c r="M246" s="245"/>
      <c r="N246" s="244"/>
      <c r="O246" s="245"/>
      <c r="P246" s="244"/>
      <c r="Q246" s="245"/>
    </row>
    <row r="247" spans="1:17" hidden="1" x14ac:dyDescent="0.25">
      <c r="A247" s="19">
        <v>4</v>
      </c>
      <c r="B247" s="259"/>
      <c r="C247" s="260"/>
      <c r="D247" s="260"/>
      <c r="E247" s="260"/>
      <c r="F247" s="260"/>
      <c r="G247" s="261"/>
      <c r="H247" s="9"/>
      <c r="I247" s="259"/>
      <c r="J247" s="260"/>
      <c r="K247" s="261"/>
      <c r="L247" s="244"/>
      <c r="M247" s="245"/>
      <c r="N247" s="244"/>
      <c r="O247" s="245"/>
      <c r="P247" s="244"/>
      <c r="Q247" s="245"/>
    </row>
    <row r="248" spans="1:17" hidden="1" x14ac:dyDescent="0.25">
      <c r="A248" s="19">
        <v>5</v>
      </c>
      <c r="B248" s="259"/>
      <c r="C248" s="260"/>
      <c r="D248" s="260"/>
      <c r="E248" s="260"/>
      <c r="F248" s="260"/>
      <c r="G248" s="261"/>
      <c r="H248" s="9"/>
      <c r="I248" s="259"/>
      <c r="J248" s="260"/>
      <c r="K248" s="261"/>
      <c r="L248" s="244"/>
      <c r="M248" s="245"/>
      <c r="N248" s="244"/>
      <c r="O248" s="245"/>
      <c r="P248" s="244"/>
      <c r="Q248" s="245"/>
    </row>
    <row r="249" spans="1:17" hidden="1" x14ac:dyDescent="0.25">
      <c r="A249" s="8"/>
      <c r="B249" s="262" t="s">
        <v>46</v>
      </c>
      <c r="C249" s="262"/>
      <c r="D249" s="262"/>
      <c r="E249" s="262"/>
      <c r="F249" s="262"/>
      <c r="G249" s="262"/>
      <c r="H249" s="262"/>
      <c r="I249" s="262"/>
      <c r="J249" s="262"/>
      <c r="K249" s="262"/>
      <c r="L249" s="262"/>
      <c r="M249" s="262"/>
      <c r="N249" s="262"/>
      <c r="O249" s="262"/>
      <c r="P249" s="262"/>
      <c r="Q249" s="262"/>
    </row>
    <row r="250" spans="1:17" hidden="1" x14ac:dyDescent="0.25">
      <c r="A250" s="19">
        <v>1</v>
      </c>
      <c r="B250" s="259"/>
      <c r="C250" s="260"/>
      <c r="D250" s="260"/>
      <c r="E250" s="260"/>
      <c r="F250" s="260"/>
      <c r="G250" s="261"/>
      <c r="H250" s="9"/>
      <c r="I250" s="259"/>
      <c r="J250" s="260"/>
      <c r="K250" s="261"/>
      <c r="L250" s="244"/>
      <c r="M250" s="245"/>
      <c r="N250" s="244"/>
      <c r="O250" s="245"/>
      <c r="P250" s="244"/>
      <c r="Q250" s="245"/>
    </row>
    <row r="251" spans="1:17" hidden="1" x14ac:dyDescent="0.25">
      <c r="A251" s="19">
        <v>2</v>
      </c>
      <c r="B251" s="259"/>
      <c r="C251" s="260"/>
      <c r="D251" s="260"/>
      <c r="E251" s="260"/>
      <c r="F251" s="260"/>
      <c r="G251" s="261"/>
      <c r="H251" s="9"/>
      <c r="I251" s="259"/>
      <c r="J251" s="260"/>
      <c r="K251" s="261"/>
      <c r="L251" s="244"/>
      <c r="M251" s="245"/>
      <c r="N251" s="244"/>
      <c r="O251" s="245"/>
      <c r="P251" s="244"/>
      <c r="Q251" s="245"/>
    </row>
    <row r="252" spans="1:17" hidden="1" x14ac:dyDescent="0.25">
      <c r="A252" s="19">
        <v>3</v>
      </c>
      <c r="B252" s="259"/>
      <c r="C252" s="260"/>
      <c r="D252" s="260"/>
      <c r="E252" s="260"/>
      <c r="F252" s="260"/>
      <c r="G252" s="261"/>
      <c r="H252" s="9"/>
      <c r="I252" s="259"/>
      <c r="J252" s="260"/>
      <c r="K252" s="261"/>
      <c r="L252" s="244"/>
      <c r="M252" s="245"/>
      <c r="N252" s="244"/>
      <c r="O252" s="245"/>
      <c r="P252" s="244"/>
      <c r="Q252" s="245"/>
    </row>
    <row r="253" spans="1:17" hidden="1" x14ac:dyDescent="0.25">
      <c r="A253" s="19">
        <v>4</v>
      </c>
      <c r="B253" s="259"/>
      <c r="C253" s="260"/>
      <c r="D253" s="260"/>
      <c r="E253" s="260"/>
      <c r="F253" s="260"/>
      <c r="G253" s="261"/>
      <c r="H253" s="9"/>
      <c r="I253" s="259"/>
      <c r="J253" s="260"/>
      <c r="K253" s="261"/>
      <c r="L253" s="244"/>
      <c r="M253" s="245"/>
      <c r="N253" s="244"/>
      <c r="O253" s="245"/>
      <c r="P253" s="244"/>
      <c r="Q253" s="245"/>
    </row>
    <row r="254" spans="1:17" hidden="1" x14ac:dyDescent="0.25">
      <c r="A254" s="19">
        <v>5</v>
      </c>
      <c r="B254" s="259"/>
      <c r="C254" s="260"/>
      <c r="D254" s="260"/>
      <c r="E254" s="260"/>
      <c r="F254" s="260"/>
      <c r="G254" s="261"/>
      <c r="H254" s="9"/>
      <c r="I254" s="259"/>
      <c r="J254" s="260"/>
      <c r="K254" s="261"/>
      <c r="L254" s="244"/>
      <c r="M254" s="245"/>
      <c r="N254" s="244"/>
      <c r="O254" s="245"/>
      <c r="P254" s="244"/>
      <c r="Q254" s="245"/>
    </row>
    <row r="255" spans="1:17" hidden="1" x14ac:dyDescent="0.25">
      <c r="A255" s="8"/>
      <c r="B255" s="263" t="s">
        <v>44</v>
      </c>
      <c r="C255" s="264"/>
      <c r="D255" s="263"/>
      <c r="E255" s="265"/>
      <c r="F255" s="265"/>
      <c r="G255" s="265"/>
      <c r="H255" s="265"/>
      <c r="I255" s="265"/>
      <c r="J255" s="265"/>
      <c r="K255" s="265"/>
      <c r="L255" s="265"/>
      <c r="M255" s="265"/>
      <c r="N255" s="265"/>
      <c r="O255" s="265"/>
      <c r="P255" s="265"/>
      <c r="Q255" s="264"/>
    </row>
    <row r="256" spans="1:17" hidden="1" x14ac:dyDescent="0.25">
      <c r="A256" s="8"/>
      <c r="B256" s="262" t="s">
        <v>42</v>
      </c>
      <c r="C256" s="262"/>
      <c r="D256" s="262"/>
      <c r="E256" s="262"/>
      <c r="F256" s="262"/>
      <c r="G256" s="262"/>
      <c r="H256" s="262"/>
      <c r="I256" s="262"/>
      <c r="J256" s="262"/>
      <c r="K256" s="262"/>
      <c r="L256" s="262"/>
      <c r="M256" s="262"/>
      <c r="N256" s="262"/>
      <c r="O256" s="262"/>
      <c r="P256" s="262"/>
      <c r="Q256" s="262"/>
    </row>
    <row r="257" spans="1:17" hidden="1" x14ac:dyDescent="0.25">
      <c r="A257" s="19">
        <v>1</v>
      </c>
      <c r="B257" s="259"/>
      <c r="C257" s="260"/>
      <c r="D257" s="260"/>
      <c r="E257" s="260"/>
      <c r="F257" s="260"/>
      <c r="G257" s="261"/>
      <c r="H257" s="9"/>
      <c r="I257" s="259"/>
      <c r="J257" s="260"/>
      <c r="K257" s="261"/>
      <c r="L257" s="244"/>
      <c r="M257" s="245"/>
      <c r="N257" s="244"/>
      <c r="O257" s="245"/>
      <c r="P257" s="244"/>
      <c r="Q257" s="245"/>
    </row>
    <row r="258" spans="1:17" hidden="1" x14ac:dyDescent="0.25">
      <c r="A258" s="19">
        <v>2</v>
      </c>
      <c r="B258" s="259"/>
      <c r="C258" s="260"/>
      <c r="D258" s="260"/>
      <c r="E258" s="260"/>
      <c r="F258" s="260"/>
      <c r="G258" s="261"/>
      <c r="H258" s="9"/>
      <c r="I258" s="259"/>
      <c r="J258" s="260"/>
      <c r="K258" s="261"/>
      <c r="L258" s="244"/>
      <c r="M258" s="245"/>
      <c r="N258" s="244"/>
      <c r="O258" s="245"/>
      <c r="P258" s="244"/>
      <c r="Q258" s="245"/>
    </row>
    <row r="259" spans="1:17" hidden="1" x14ac:dyDescent="0.25">
      <c r="A259" s="19">
        <v>3</v>
      </c>
      <c r="B259" s="259"/>
      <c r="C259" s="260"/>
      <c r="D259" s="260"/>
      <c r="E259" s="260"/>
      <c r="F259" s="260"/>
      <c r="G259" s="261"/>
      <c r="H259" s="9"/>
      <c r="I259" s="259"/>
      <c r="J259" s="260"/>
      <c r="K259" s="261"/>
      <c r="L259" s="244"/>
      <c r="M259" s="245"/>
      <c r="N259" s="244"/>
      <c r="O259" s="245"/>
      <c r="P259" s="244"/>
      <c r="Q259" s="245"/>
    </row>
    <row r="260" spans="1:17" hidden="1" x14ac:dyDescent="0.25">
      <c r="A260" s="19">
        <v>4</v>
      </c>
      <c r="B260" s="259"/>
      <c r="C260" s="260"/>
      <c r="D260" s="260"/>
      <c r="E260" s="260"/>
      <c r="F260" s="260"/>
      <c r="G260" s="261"/>
      <c r="H260" s="9"/>
      <c r="I260" s="259"/>
      <c r="J260" s="260"/>
      <c r="K260" s="261"/>
      <c r="L260" s="244"/>
      <c r="M260" s="245"/>
      <c r="N260" s="244"/>
      <c r="O260" s="245"/>
      <c r="P260" s="244"/>
      <c r="Q260" s="245"/>
    </row>
    <row r="261" spans="1:17" hidden="1" x14ac:dyDescent="0.25">
      <c r="A261" s="19">
        <v>5</v>
      </c>
      <c r="B261" s="259"/>
      <c r="C261" s="260"/>
      <c r="D261" s="260"/>
      <c r="E261" s="260"/>
      <c r="F261" s="260"/>
      <c r="G261" s="261"/>
      <c r="H261" s="9"/>
      <c r="I261" s="259"/>
      <c r="J261" s="260"/>
      <c r="K261" s="261"/>
      <c r="L261" s="244"/>
      <c r="M261" s="245"/>
      <c r="N261" s="244"/>
      <c r="O261" s="245"/>
      <c r="P261" s="244"/>
      <c r="Q261" s="245"/>
    </row>
    <row r="262" spans="1:17" hidden="1" x14ac:dyDescent="0.25">
      <c r="A262" s="19">
        <v>6</v>
      </c>
      <c r="B262" s="259"/>
      <c r="C262" s="260"/>
      <c r="D262" s="260"/>
      <c r="E262" s="260"/>
      <c r="F262" s="260"/>
      <c r="G262" s="261"/>
      <c r="H262" s="9"/>
      <c r="I262" s="259"/>
      <c r="J262" s="260"/>
      <c r="K262" s="261"/>
      <c r="L262" s="244"/>
      <c r="M262" s="245"/>
      <c r="N262" s="244"/>
      <c r="O262" s="245"/>
      <c r="P262" s="244"/>
      <c r="Q262" s="245"/>
    </row>
    <row r="263" spans="1:17" hidden="1" x14ac:dyDescent="0.25">
      <c r="A263" s="19">
        <v>7</v>
      </c>
      <c r="B263" s="259"/>
      <c r="C263" s="260"/>
      <c r="D263" s="260"/>
      <c r="E263" s="260"/>
      <c r="F263" s="260"/>
      <c r="G263" s="261"/>
      <c r="H263" s="9"/>
      <c r="I263" s="259"/>
      <c r="J263" s="260"/>
      <c r="K263" s="261"/>
      <c r="L263" s="244"/>
      <c r="M263" s="245"/>
      <c r="N263" s="244"/>
      <c r="O263" s="245"/>
      <c r="P263" s="244"/>
      <c r="Q263" s="245"/>
    </row>
    <row r="264" spans="1:17" hidden="1" x14ac:dyDescent="0.25">
      <c r="A264" s="19">
        <v>8</v>
      </c>
      <c r="B264" s="259"/>
      <c r="C264" s="260"/>
      <c r="D264" s="260"/>
      <c r="E264" s="260"/>
      <c r="F264" s="260"/>
      <c r="G264" s="261"/>
      <c r="H264" s="9"/>
      <c r="I264" s="259"/>
      <c r="J264" s="260"/>
      <c r="K264" s="261"/>
      <c r="L264" s="244"/>
      <c r="M264" s="245"/>
      <c r="N264" s="244"/>
      <c r="O264" s="245"/>
      <c r="P264" s="244"/>
      <c r="Q264" s="245"/>
    </row>
    <row r="265" spans="1:17" hidden="1" x14ac:dyDescent="0.25">
      <c r="A265" s="19">
        <v>9</v>
      </c>
      <c r="B265" s="259"/>
      <c r="C265" s="260"/>
      <c r="D265" s="260"/>
      <c r="E265" s="260"/>
      <c r="F265" s="260"/>
      <c r="G265" s="261"/>
      <c r="H265" s="9"/>
      <c r="I265" s="259"/>
      <c r="J265" s="260"/>
      <c r="K265" s="261"/>
      <c r="L265" s="244"/>
      <c r="M265" s="245"/>
      <c r="N265" s="244"/>
      <c r="O265" s="245"/>
      <c r="P265" s="244"/>
      <c r="Q265" s="245"/>
    </row>
    <row r="266" spans="1:17" hidden="1" x14ac:dyDescent="0.25">
      <c r="A266" s="19">
        <v>10</v>
      </c>
      <c r="B266" s="259"/>
      <c r="C266" s="260"/>
      <c r="D266" s="260"/>
      <c r="E266" s="260"/>
      <c r="F266" s="260"/>
      <c r="G266" s="261"/>
      <c r="H266" s="9"/>
      <c r="I266" s="259"/>
      <c r="J266" s="260"/>
      <c r="K266" s="261"/>
      <c r="L266" s="244"/>
      <c r="M266" s="245"/>
      <c r="N266" s="244"/>
      <c r="O266" s="245"/>
      <c r="P266" s="244"/>
      <c r="Q266" s="245"/>
    </row>
    <row r="267" spans="1:17" hidden="1" x14ac:dyDescent="0.25">
      <c r="A267" s="8"/>
      <c r="B267" s="262" t="s">
        <v>43</v>
      </c>
      <c r="C267" s="262"/>
      <c r="D267" s="262"/>
      <c r="E267" s="262"/>
      <c r="F267" s="262"/>
      <c r="G267" s="262"/>
      <c r="H267" s="262"/>
      <c r="I267" s="262"/>
      <c r="J267" s="262"/>
      <c r="K267" s="262"/>
      <c r="L267" s="262"/>
      <c r="M267" s="262"/>
      <c r="N267" s="262"/>
      <c r="O267" s="262"/>
      <c r="P267" s="262"/>
      <c r="Q267" s="262"/>
    </row>
    <row r="268" spans="1:17" hidden="1" x14ac:dyDescent="0.25">
      <c r="A268" s="19">
        <v>1</v>
      </c>
      <c r="B268" s="259"/>
      <c r="C268" s="260"/>
      <c r="D268" s="260"/>
      <c r="E268" s="260"/>
      <c r="F268" s="260"/>
      <c r="G268" s="261"/>
      <c r="H268" s="9"/>
      <c r="I268" s="259"/>
      <c r="J268" s="260"/>
      <c r="K268" s="261"/>
      <c r="L268" s="244"/>
      <c r="M268" s="245"/>
      <c r="N268" s="244"/>
      <c r="O268" s="245"/>
      <c r="P268" s="244"/>
      <c r="Q268" s="245"/>
    </row>
    <row r="269" spans="1:17" hidden="1" x14ac:dyDescent="0.25">
      <c r="A269" s="19">
        <v>2</v>
      </c>
      <c r="B269" s="259"/>
      <c r="C269" s="260"/>
      <c r="D269" s="260"/>
      <c r="E269" s="260"/>
      <c r="F269" s="260"/>
      <c r="G269" s="261"/>
      <c r="H269" s="9"/>
      <c r="I269" s="259"/>
      <c r="J269" s="260"/>
      <c r="K269" s="261"/>
      <c r="L269" s="244"/>
      <c r="M269" s="245"/>
      <c r="N269" s="244"/>
      <c r="O269" s="245"/>
      <c r="P269" s="244"/>
      <c r="Q269" s="245"/>
    </row>
    <row r="270" spans="1:17" hidden="1" x14ac:dyDescent="0.25">
      <c r="A270" s="19">
        <v>3</v>
      </c>
      <c r="B270" s="259"/>
      <c r="C270" s="260"/>
      <c r="D270" s="260"/>
      <c r="E270" s="260"/>
      <c r="F270" s="260"/>
      <c r="G270" s="261"/>
      <c r="H270" s="9"/>
      <c r="I270" s="259"/>
      <c r="J270" s="260"/>
      <c r="K270" s="261"/>
      <c r="L270" s="244"/>
      <c r="M270" s="245"/>
      <c r="N270" s="244"/>
      <c r="O270" s="245"/>
      <c r="P270" s="244"/>
      <c r="Q270" s="245"/>
    </row>
    <row r="271" spans="1:17" hidden="1" x14ac:dyDescent="0.25">
      <c r="A271" s="19">
        <v>4</v>
      </c>
      <c r="B271" s="259"/>
      <c r="C271" s="260"/>
      <c r="D271" s="260"/>
      <c r="E271" s="260"/>
      <c r="F271" s="260"/>
      <c r="G271" s="261"/>
      <c r="H271" s="9"/>
      <c r="I271" s="259"/>
      <c r="J271" s="260"/>
      <c r="K271" s="261"/>
      <c r="L271" s="244"/>
      <c r="M271" s="245"/>
      <c r="N271" s="244"/>
      <c r="O271" s="245"/>
      <c r="P271" s="244"/>
      <c r="Q271" s="245"/>
    </row>
    <row r="272" spans="1:17" hidden="1" x14ac:dyDescent="0.25">
      <c r="A272" s="19">
        <v>5</v>
      </c>
      <c r="B272" s="259"/>
      <c r="C272" s="260"/>
      <c r="D272" s="260"/>
      <c r="E272" s="260"/>
      <c r="F272" s="260"/>
      <c r="G272" s="261"/>
      <c r="H272" s="9"/>
      <c r="I272" s="259"/>
      <c r="J272" s="260"/>
      <c r="K272" s="261"/>
      <c r="L272" s="244"/>
      <c r="M272" s="245"/>
      <c r="N272" s="244"/>
      <c r="O272" s="245"/>
      <c r="P272" s="244"/>
      <c r="Q272" s="245"/>
    </row>
    <row r="273" spans="1:17" hidden="1" x14ac:dyDescent="0.25">
      <c r="A273" s="19">
        <v>6</v>
      </c>
      <c r="B273" s="259"/>
      <c r="C273" s="260"/>
      <c r="D273" s="260"/>
      <c r="E273" s="260"/>
      <c r="F273" s="260"/>
      <c r="G273" s="261"/>
      <c r="H273" s="9"/>
      <c r="I273" s="259"/>
      <c r="J273" s="260"/>
      <c r="K273" s="261"/>
      <c r="L273" s="244"/>
      <c r="M273" s="245"/>
      <c r="N273" s="244"/>
      <c r="O273" s="245"/>
      <c r="P273" s="244"/>
      <c r="Q273" s="245"/>
    </row>
    <row r="274" spans="1:17" hidden="1" x14ac:dyDescent="0.25">
      <c r="A274" s="19">
        <v>7</v>
      </c>
      <c r="B274" s="259"/>
      <c r="C274" s="260"/>
      <c r="D274" s="260"/>
      <c r="E274" s="260"/>
      <c r="F274" s="260"/>
      <c r="G274" s="261"/>
      <c r="H274" s="9"/>
      <c r="I274" s="259"/>
      <c r="J274" s="260"/>
      <c r="K274" s="261"/>
      <c r="L274" s="244"/>
      <c r="M274" s="245"/>
      <c r="N274" s="244"/>
      <c r="O274" s="245"/>
      <c r="P274" s="244"/>
      <c r="Q274" s="245"/>
    </row>
    <row r="275" spans="1:17" hidden="1" x14ac:dyDescent="0.25">
      <c r="A275" s="19">
        <v>8</v>
      </c>
      <c r="B275" s="259"/>
      <c r="C275" s="260"/>
      <c r="D275" s="260"/>
      <c r="E275" s="260"/>
      <c r="F275" s="260"/>
      <c r="G275" s="261"/>
      <c r="H275" s="9"/>
      <c r="I275" s="259"/>
      <c r="J275" s="260"/>
      <c r="K275" s="261"/>
      <c r="L275" s="244"/>
      <c r="M275" s="245"/>
      <c r="N275" s="244"/>
      <c r="O275" s="245"/>
      <c r="P275" s="244"/>
      <c r="Q275" s="245"/>
    </row>
    <row r="276" spans="1:17" hidden="1" x14ac:dyDescent="0.25">
      <c r="A276" s="19">
        <v>9</v>
      </c>
      <c r="B276" s="259"/>
      <c r="C276" s="260"/>
      <c r="D276" s="260"/>
      <c r="E276" s="260"/>
      <c r="F276" s="260"/>
      <c r="G276" s="261"/>
      <c r="H276" s="9"/>
      <c r="I276" s="259"/>
      <c r="J276" s="260"/>
      <c r="K276" s="261"/>
      <c r="L276" s="244"/>
      <c r="M276" s="245"/>
      <c r="N276" s="244"/>
      <c r="O276" s="245"/>
      <c r="P276" s="244"/>
      <c r="Q276" s="245"/>
    </row>
    <row r="277" spans="1:17" hidden="1" x14ac:dyDescent="0.25">
      <c r="A277" s="19">
        <v>10</v>
      </c>
      <c r="B277" s="259"/>
      <c r="C277" s="260"/>
      <c r="D277" s="260"/>
      <c r="E277" s="260"/>
      <c r="F277" s="260"/>
      <c r="G277" s="261"/>
      <c r="H277" s="9"/>
      <c r="I277" s="259"/>
      <c r="J277" s="260"/>
      <c r="K277" s="261"/>
      <c r="L277" s="244"/>
      <c r="M277" s="245"/>
      <c r="N277" s="244"/>
      <c r="O277" s="245"/>
      <c r="P277" s="244"/>
      <c r="Q277" s="245"/>
    </row>
    <row r="278" spans="1:17" hidden="1" x14ac:dyDescent="0.25">
      <c r="A278" s="8"/>
      <c r="B278" s="262" t="s">
        <v>45</v>
      </c>
      <c r="C278" s="262"/>
      <c r="D278" s="262"/>
      <c r="E278" s="262"/>
      <c r="F278" s="262"/>
      <c r="G278" s="262"/>
      <c r="H278" s="262"/>
      <c r="I278" s="262"/>
      <c r="J278" s="262"/>
      <c r="K278" s="262"/>
      <c r="L278" s="262"/>
      <c r="M278" s="262"/>
      <c r="N278" s="262"/>
      <c r="O278" s="262"/>
      <c r="P278" s="262"/>
      <c r="Q278" s="262"/>
    </row>
    <row r="279" spans="1:17" hidden="1" x14ac:dyDescent="0.25">
      <c r="A279" s="19">
        <v>1</v>
      </c>
      <c r="B279" s="259"/>
      <c r="C279" s="260"/>
      <c r="D279" s="260"/>
      <c r="E279" s="260"/>
      <c r="F279" s="260"/>
      <c r="G279" s="261"/>
      <c r="H279" s="9"/>
      <c r="I279" s="259"/>
      <c r="J279" s="260"/>
      <c r="K279" s="261"/>
      <c r="L279" s="244"/>
      <c r="M279" s="245"/>
      <c r="N279" s="244"/>
      <c r="O279" s="245"/>
      <c r="P279" s="244"/>
      <c r="Q279" s="245"/>
    </row>
    <row r="280" spans="1:17" hidden="1" x14ac:dyDescent="0.25">
      <c r="A280" s="19">
        <v>2</v>
      </c>
      <c r="B280" s="259"/>
      <c r="C280" s="260"/>
      <c r="D280" s="260"/>
      <c r="E280" s="260"/>
      <c r="F280" s="260"/>
      <c r="G280" s="261"/>
      <c r="H280" s="9"/>
      <c r="I280" s="259"/>
      <c r="J280" s="260"/>
      <c r="K280" s="261"/>
      <c r="L280" s="244"/>
      <c r="M280" s="245"/>
      <c r="N280" s="244"/>
      <c r="O280" s="245"/>
      <c r="P280" s="244"/>
      <c r="Q280" s="245"/>
    </row>
    <row r="281" spans="1:17" hidden="1" x14ac:dyDescent="0.25">
      <c r="A281" s="19">
        <v>3</v>
      </c>
      <c r="B281" s="259"/>
      <c r="C281" s="260"/>
      <c r="D281" s="260"/>
      <c r="E281" s="260"/>
      <c r="F281" s="260"/>
      <c r="G281" s="261"/>
      <c r="H281" s="9"/>
      <c r="I281" s="259"/>
      <c r="J281" s="260"/>
      <c r="K281" s="261"/>
      <c r="L281" s="244"/>
      <c r="M281" s="245"/>
      <c r="N281" s="244"/>
      <c r="O281" s="245"/>
      <c r="P281" s="244"/>
      <c r="Q281" s="245"/>
    </row>
    <row r="282" spans="1:17" hidden="1" x14ac:dyDescent="0.25">
      <c r="A282" s="19">
        <v>4</v>
      </c>
      <c r="B282" s="259"/>
      <c r="C282" s="260"/>
      <c r="D282" s="260"/>
      <c r="E282" s="260"/>
      <c r="F282" s="260"/>
      <c r="G282" s="261"/>
      <c r="H282" s="9"/>
      <c r="I282" s="259"/>
      <c r="J282" s="260"/>
      <c r="K282" s="261"/>
      <c r="L282" s="244"/>
      <c r="M282" s="245"/>
      <c r="N282" s="244"/>
      <c r="O282" s="245"/>
      <c r="P282" s="244"/>
      <c r="Q282" s="245"/>
    </row>
    <row r="283" spans="1:17" hidden="1" x14ac:dyDescent="0.25">
      <c r="A283" s="19">
        <v>5</v>
      </c>
      <c r="B283" s="259"/>
      <c r="C283" s="260"/>
      <c r="D283" s="260"/>
      <c r="E283" s="260"/>
      <c r="F283" s="260"/>
      <c r="G283" s="261"/>
      <c r="H283" s="9"/>
      <c r="I283" s="259"/>
      <c r="J283" s="260"/>
      <c r="K283" s="261"/>
      <c r="L283" s="244"/>
      <c r="M283" s="245"/>
      <c r="N283" s="244"/>
      <c r="O283" s="245"/>
      <c r="P283" s="244"/>
      <c r="Q283" s="245"/>
    </row>
    <row r="284" spans="1:17" hidden="1" x14ac:dyDescent="0.25">
      <c r="A284" s="8"/>
      <c r="B284" s="262" t="s">
        <v>46</v>
      </c>
      <c r="C284" s="262"/>
      <c r="D284" s="262"/>
      <c r="E284" s="262"/>
      <c r="F284" s="262"/>
      <c r="G284" s="262"/>
      <c r="H284" s="262"/>
      <c r="I284" s="262"/>
      <c r="J284" s="262"/>
      <c r="K284" s="262"/>
      <c r="L284" s="262"/>
      <c r="M284" s="262"/>
      <c r="N284" s="262"/>
      <c r="O284" s="262"/>
      <c r="P284" s="262"/>
      <c r="Q284" s="262"/>
    </row>
    <row r="285" spans="1:17" hidden="1" x14ac:dyDescent="0.25">
      <c r="A285" s="19">
        <v>1</v>
      </c>
      <c r="B285" s="259"/>
      <c r="C285" s="260"/>
      <c r="D285" s="260"/>
      <c r="E285" s="260"/>
      <c r="F285" s="260"/>
      <c r="G285" s="261"/>
      <c r="H285" s="9"/>
      <c r="I285" s="259"/>
      <c r="J285" s="260"/>
      <c r="K285" s="261"/>
      <c r="L285" s="244"/>
      <c r="M285" s="245"/>
      <c r="N285" s="244"/>
      <c r="O285" s="245"/>
      <c r="P285" s="244"/>
      <c r="Q285" s="245"/>
    </row>
    <row r="286" spans="1:17" hidden="1" x14ac:dyDescent="0.25">
      <c r="A286" s="19">
        <v>2</v>
      </c>
      <c r="B286" s="259"/>
      <c r="C286" s="260"/>
      <c r="D286" s="260"/>
      <c r="E286" s="260"/>
      <c r="F286" s="260"/>
      <c r="G286" s="261"/>
      <c r="H286" s="9"/>
      <c r="I286" s="259"/>
      <c r="J286" s="260"/>
      <c r="K286" s="261"/>
      <c r="L286" s="244"/>
      <c r="M286" s="245"/>
      <c r="N286" s="244"/>
      <c r="O286" s="245"/>
      <c r="P286" s="244"/>
      <c r="Q286" s="245"/>
    </row>
    <row r="287" spans="1:17" hidden="1" x14ac:dyDescent="0.25">
      <c r="A287" s="19">
        <v>3</v>
      </c>
      <c r="B287" s="259"/>
      <c r="C287" s="260"/>
      <c r="D287" s="260"/>
      <c r="E287" s="260"/>
      <c r="F287" s="260"/>
      <c r="G287" s="261"/>
      <c r="H287" s="9"/>
      <c r="I287" s="259"/>
      <c r="J287" s="260"/>
      <c r="K287" s="261"/>
      <c r="L287" s="244"/>
      <c r="M287" s="245"/>
      <c r="N287" s="244"/>
      <c r="O287" s="245"/>
      <c r="P287" s="244"/>
      <c r="Q287" s="245"/>
    </row>
    <row r="288" spans="1:17" hidden="1" x14ac:dyDescent="0.25">
      <c r="A288" s="19">
        <v>4</v>
      </c>
      <c r="B288" s="259"/>
      <c r="C288" s="260"/>
      <c r="D288" s="260"/>
      <c r="E288" s="260"/>
      <c r="F288" s="260"/>
      <c r="G288" s="261"/>
      <c r="H288" s="9"/>
      <c r="I288" s="259"/>
      <c r="J288" s="260"/>
      <c r="K288" s="261"/>
      <c r="L288" s="244"/>
      <c r="M288" s="245"/>
      <c r="N288" s="244"/>
      <c r="O288" s="245"/>
      <c r="P288" s="244"/>
      <c r="Q288" s="245"/>
    </row>
    <row r="289" spans="1:17" hidden="1" x14ac:dyDescent="0.25">
      <c r="A289" s="19">
        <v>5</v>
      </c>
      <c r="B289" s="259"/>
      <c r="C289" s="260"/>
      <c r="D289" s="260"/>
      <c r="E289" s="260"/>
      <c r="F289" s="260"/>
      <c r="G289" s="261"/>
      <c r="H289" s="9"/>
      <c r="I289" s="259"/>
      <c r="J289" s="260"/>
      <c r="K289" s="261"/>
      <c r="L289" s="244"/>
      <c r="M289" s="245"/>
      <c r="N289" s="244"/>
      <c r="O289" s="245"/>
      <c r="P289" s="244"/>
      <c r="Q289" s="245"/>
    </row>
    <row r="290" spans="1:17" hidden="1" x14ac:dyDescent="0.25">
      <c r="A290" s="8"/>
      <c r="B290" s="263" t="s">
        <v>44</v>
      </c>
      <c r="C290" s="264"/>
      <c r="D290" s="263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65"/>
      <c r="P290" s="265"/>
      <c r="Q290" s="264"/>
    </row>
    <row r="291" spans="1:17" hidden="1" x14ac:dyDescent="0.25">
      <c r="A291" s="8"/>
      <c r="B291" s="262" t="s">
        <v>42</v>
      </c>
      <c r="C291" s="262"/>
      <c r="D291" s="262"/>
      <c r="E291" s="262"/>
      <c r="F291" s="262"/>
      <c r="G291" s="262"/>
      <c r="H291" s="262"/>
      <c r="I291" s="262"/>
      <c r="J291" s="262"/>
      <c r="K291" s="262"/>
      <c r="L291" s="262"/>
      <c r="M291" s="262"/>
      <c r="N291" s="262"/>
      <c r="O291" s="262"/>
      <c r="P291" s="262"/>
      <c r="Q291" s="262"/>
    </row>
    <row r="292" spans="1:17" hidden="1" x14ac:dyDescent="0.25">
      <c r="A292" s="19">
        <v>1</v>
      </c>
      <c r="B292" s="259"/>
      <c r="C292" s="260"/>
      <c r="D292" s="260"/>
      <c r="E292" s="260"/>
      <c r="F292" s="260"/>
      <c r="G292" s="261"/>
      <c r="H292" s="9"/>
      <c r="I292" s="259"/>
      <c r="J292" s="260"/>
      <c r="K292" s="261"/>
      <c r="L292" s="244"/>
      <c r="M292" s="245"/>
      <c r="N292" s="244"/>
      <c r="O292" s="245"/>
      <c r="P292" s="244"/>
      <c r="Q292" s="245"/>
    </row>
    <row r="293" spans="1:17" hidden="1" x14ac:dyDescent="0.25">
      <c r="A293" s="19">
        <v>2</v>
      </c>
      <c r="B293" s="259"/>
      <c r="C293" s="260"/>
      <c r="D293" s="260"/>
      <c r="E293" s="260"/>
      <c r="F293" s="260"/>
      <c r="G293" s="261"/>
      <c r="H293" s="9"/>
      <c r="I293" s="259"/>
      <c r="J293" s="260"/>
      <c r="K293" s="261"/>
      <c r="L293" s="244"/>
      <c r="M293" s="245"/>
      <c r="N293" s="244"/>
      <c r="O293" s="245"/>
      <c r="P293" s="244"/>
      <c r="Q293" s="245"/>
    </row>
    <row r="294" spans="1:17" hidden="1" x14ac:dyDescent="0.25">
      <c r="A294" s="19">
        <v>3</v>
      </c>
      <c r="B294" s="259"/>
      <c r="C294" s="260"/>
      <c r="D294" s="260"/>
      <c r="E294" s="260"/>
      <c r="F294" s="260"/>
      <c r="G294" s="261"/>
      <c r="H294" s="9"/>
      <c r="I294" s="259"/>
      <c r="J294" s="260"/>
      <c r="K294" s="261"/>
      <c r="L294" s="244"/>
      <c r="M294" s="245"/>
      <c r="N294" s="244"/>
      <c r="O294" s="245"/>
      <c r="P294" s="244"/>
      <c r="Q294" s="245"/>
    </row>
    <row r="295" spans="1:17" hidden="1" x14ac:dyDescent="0.25">
      <c r="A295" s="19">
        <v>4</v>
      </c>
      <c r="B295" s="259"/>
      <c r="C295" s="260"/>
      <c r="D295" s="260"/>
      <c r="E295" s="260"/>
      <c r="F295" s="260"/>
      <c r="G295" s="261"/>
      <c r="H295" s="9"/>
      <c r="I295" s="259"/>
      <c r="J295" s="260"/>
      <c r="K295" s="261"/>
      <c r="L295" s="244"/>
      <c r="M295" s="245"/>
      <c r="N295" s="244"/>
      <c r="O295" s="245"/>
      <c r="P295" s="244"/>
      <c r="Q295" s="245"/>
    </row>
    <row r="296" spans="1:17" hidden="1" x14ac:dyDescent="0.25">
      <c r="A296" s="19">
        <v>5</v>
      </c>
      <c r="B296" s="259"/>
      <c r="C296" s="260"/>
      <c r="D296" s="260"/>
      <c r="E296" s="260"/>
      <c r="F296" s="260"/>
      <c r="G296" s="261"/>
      <c r="H296" s="9"/>
      <c r="I296" s="259"/>
      <c r="J296" s="260"/>
      <c r="K296" s="261"/>
      <c r="L296" s="244"/>
      <c r="M296" s="245"/>
      <c r="N296" s="244"/>
      <c r="O296" s="245"/>
      <c r="P296" s="244"/>
      <c r="Q296" s="245"/>
    </row>
    <row r="297" spans="1:17" hidden="1" x14ac:dyDescent="0.25">
      <c r="A297" s="19">
        <v>6</v>
      </c>
      <c r="B297" s="259"/>
      <c r="C297" s="260"/>
      <c r="D297" s="260"/>
      <c r="E297" s="260"/>
      <c r="F297" s="260"/>
      <c r="G297" s="261"/>
      <c r="H297" s="9"/>
      <c r="I297" s="259"/>
      <c r="J297" s="260"/>
      <c r="K297" s="261"/>
      <c r="L297" s="244"/>
      <c r="M297" s="245"/>
      <c r="N297" s="244"/>
      <c r="O297" s="245"/>
      <c r="P297" s="244"/>
      <c r="Q297" s="245"/>
    </row>
    <row r="298" spans="1:17" hidden="1" x14ac:dyDescent="0.25">
      <c r="A298" s="19">
        <v>7</v>
      </c>
      <c r="B298" s="259"/>
      <c r="C298" s="260"/>
      <c r="D298" s="260"/>
      <c r="E298" s="260"/>
      <c r="F298" s="260"/>
      <c r="G298" s="261"/>
      <c r="H298" s="9"/>
      <c r="I298" s="259"/>
      <c r="J298" s="260"/>
      <c r="K298" s="261"/>
      <c r="L298" s="244"/>
      <c r="M298" s="245"/>
      <c r="N298" s="244"/>
      <c r="O298" s="245"/>
      <c r="P298" s="244"/>
      <c r="Q298" s="245"/>
    </row>
    <row r="299" spans="1:17" hidden="1" x14ac:dyDescent="0.25">
      <c r="A299" s="19">
        <v>8</v>
      </c>
      <c r="B299" s="259"/>
      <c r="C299" s="260"/>
      <c r="D299" s="260"/>
      <c r="E299" s="260"/>
      <c r="F299" s="260"/>
      <c r="G299" s="261"/>
      <c r="H299" s="9"/>
      <c r="I299" s="259"/>
      <c r="J299" s="260"/>
      <c r="K299" s="261"/>
      <c r="L299" s="244"/>
      <c r="M299" s="245"/>
      <c r="N299" s="244"/>
      <c r="O299" s="245"/>
      <c r="P299" s="244"/>
      <c r="Q299" s="245"/>
    </row>
    <row r="300" spans="1:17" hidden="1" x14ac:dyDescent="0.25">
      <c r="A300" s="19">
        <v>9</v>
      </c>
      <c r="B300" s="259"/>
      <c r="C300" s="260"/>
      <c r="D300" s="260"/>
      <c r="E300" s="260"/>
      <c r="F300" s="260"/>
      <c r="G300" s="261"/>
      <c r="H300" s="9"/>
      <c r="I300" s="259"/>
      <c r="J300" s="260"/>
      <c r="K300" s="261"/>
      <c r="L300" s="244"/>
      <c r="M300" s="245"/>
      <c r="N300" s="244"/>
      <c r="O300" s="245"/>
      <c r="P300" s="244"/>
      <c r="Q300" s="245"/>
    </row>
    <row r="301" spans="1:17" hidden="1" x14ac:dyDescent="0.25">
      <c r="A301" s="19">
        <v>10</v>
      </c>
      <c r="B301" s="259"/>
      <c r="C301" s="260"/>
      <c r="D301" s="260"/>
      <c r="E301" s="260"/>
      <c r="F301" s="260"/>
      <c r="G301" s="261"/>
      <c r="H301" s="9"/>
      <c r="I301" s="259"/>
      <c r="J301" s="260"/>
      <c r="K301" s="261"/>
      <c r="L301" s="244"/>
      <c r="M301" s="245"/>
      <c r="N301" s="244"/>
      <c r="O301" s="245"/>
      <c r="P301" s="244"/>
      <c r="Q301" s="245"/>
    </row>
    <row r="302" spans="1:17" hidden="1" x14ac:dyDescent="0.25">
      <c r="A302" s="8"/>
      <c r="B302" s="262" t="s">
        <v>43</v>
      </c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</row>
    <row r="303" spans="1:17" hidden="1" x14ac:dyDescent="0.25">
      <c r="A303" s="19">
        <v>1</v>
      </c>
      <c r="B303" s="259"/>
      <c r="C303" s="260"/>
      <c r="D303" s="260"/>
      <c r="E303" s="260"/>
      <c r="F303" s="260"/>
      <c r="G303" s="261"/>
      <c r="H303" s="9"/>
      <c r="I303" s="259"/>
      <c r="J303" s="260"/>
      <c r="K303" s="261"/>
      <c r="L303" s="244"/>
      <c r="M303" s="245"/>
      <c r="N303" s="244"/>
      <c r="O303" s="245"/>
      <c r="P303" s="244"/>
      <c r="Q303" s="245"/>
    </row>
    <row r="304" spans="1:17" hidden="1" x14ac:dyDescent="0.25">
      <c r="A304" s="19">
        <v>2</v>
      </c>
      <c r="B304" s="259"/>
      <c r="C304" s="260"/>
      <c r="D304" s="260"/>
      <c r="E304" s="260"/>
      <c r="F304" s="260"/>
      <c r="G304" s="261"/>
      <c r="H304" s="9"/>
      <c r="I304" s="259"/>
      <c r="J304" s="260"/>
      <c r="K304" s="261"/>
      <c r="L304" s="244"/>
      <c r="M304" s="245"/>
      <c r="N304" s="244"/>
      <c r="O304" s="245"/>
      <c r="P304" s="244"/>
      <c r="Q304" s="245"/>
    </row>
    <row r="305" spans="1:17" hidden="1" x14ac:dyDescent="0.25">
      <c r="A305" s="19">
        <v>3</v>
      </c>
      <c r="B305" s="259"/>
      <c r="C305" s="260"/>
      <c r="D305" s="260"/>
      <c r="E305" s="260"/>
      <c r="F305" s="260"/>
      <c r="G305" s="261"/>
      <c r="H305" s="9"/>
      <c r="I305" s="259"/>
      <c r="J305" s="260"/>
      <c r="K305" s="261"/>
      <c r="L305" s="244"/>
      <c r="M305" s="245"/>
      <c r="N305" s="244"/>
      <c r="O305" s="245"/>
      <c r="P305" s="244"/>
      <c r="Q305" s="245"/>
    </row>
    <row r="306" spans="1:17" hidden="1" x14ac:dyDescent="0.25">
      <c r="A306" s="19">
        <v>4</v>
      </c>
      <c r="B306" s="259"/>
      <c r="C306" s="260"/>
      <c r="D306" s="260"/>
      <c r="E306" s="260"/>
      <c r="F306" s="260"/>
      <c r="G306" s="261"/>
      <c r="H306" s="9"/>
      <c r="I306" s="259"/>
      <c r="J306" s="260"/>
      <c r="K306" s="261"/>
      <c r="L306" s="244"/>
      <c r="M306" s="245"/>
      <c r="N306" s="244"/>
      <c r="O306" s="245"/>
      <c r="P306" s="244"/>
      <c r="Q306" s="245"/>
    </row>
    <row r="307" spans="1:17" hidden="1" x14ac:dyDescent="0.25">
      <c r="A307" s="19">
        <v>5</v>
      </c>
      <c r="B307" s="259"/>
      <c r="C307" s="260"/>
      <c r="D307" s="260"/>
      <c r="E307" s="260"/>
      <c r="F307" s="260"/>
      <c r="G307" s="261"/>
      <c r="H307" s="9"/>
      <c r="I307" s="259"/>
      <c r="J307" s="260"/>
      <c r="K307" s="261"/>
      <c r="L307" s="244"/>
      <c r="M307" s="245"/>
      <c r="N307" s="244"/>
      <c r="O307" s="245"/>
      <c r="P307" s="244"/>
      <c r="Q307" s="245"/>
    </row>
    <row r="308" spans="1:17" hidden="1" x14ac:dyDescent="0.25">
      <c r="A308" s="19">
        <v>6</v>
      </c>
      <c r="B308" s="259"/>
      <c r="C308" s="260"/>
      <c r="D308" s="260"/>
      <c r="E308" s="260"/>
      <c r="F308" s="260"/>
      <c r="G308" s="261"/>
      <c r="H308" s="9"/>
      <c r="I308" s="259"/>
      <c r="J308" s="260"/>
      <c r="K308" s="261"/>
      <c r="L308" s="244"/>
      <c r="M308" s="245"/>
      <c r="N308" s="244"/>
      <c r="O308" s="245"/>
      <c r="P308" s="244"/>
      <c r="Q308" s="245"/>
    </row>
    <row r="309" spans="1:17" hidden="1" x14ac:dyDescent="0.25">
      <c r="A309" s="19">
        <v>7</v>
      </c>
      <c r="B309" s="259"/>
      <c r="C309" s="260"/>
      <c r="D309" s="260"/>
      <c r="E309" s="260"/>
      <c r="F309" s="260"/>
      <c r="G309" s="261"/>
      <c r="H309" s="9"/>
      <c r="I309" s="259"/>
      <c r="J309" s="260"/>
      <c r="K309" s="261"/>
      <c r="L309" s="244"/>
      <c r="M309" s="245"/>
      <c r="N309" s="244"/>
      <c r="O309" s="245"/>
      <c r="P309" s="244"/>
      <c r="Q309" s="245"/>
    </row>
    <row r="310" spans="1:17" hidden="1" x14ac:dyDescent="0.25">
      <c r="A310" s="19">
        <v>8</v>
      </c>
      <c r="B310" s="259"/>
      <c r="C310" s="260"/>
      <c r="D310" s="260"/>
      <c r="E310" s="260"/>
      <c r="F310" s="260"/>
      <c r="G310" s="261"/>
      <c r="H310" s="9"/>
      <c r="I310" s="259"/>
      <c r="J310" s="260"/>
      <c r="K310" s="261"/>
      <c r="L310" s="244"/>
      <c r="M310" s="245"/>
      <c r="N310" s="244"/>
      <c r="O310" s="245"/>
      <c r="P310" s="244"/>
      <c r="Q310" s="245"/>
    </row>
    <row r="311" spans="1:17" hidden="1" x14ac:dyDescent="0.25">
      <c r="A311" s="19">
        <v>9</v>
      </c>
      <c r="B311" s="259"/>
      <c r="C311" s="260"/>
      <c r="D311" s="260"/>
      <c r="E311" s="260"/>
      <c r="F311" s="260"/>
      <c r="G311" s="261"/>
      <c r="H311" s="9"/>
      <c r="I311" s="259"/>
      <c r="J311" s="260"/>
      <c r="K311" s="261"/>
      <c r="L311" s="244"/>
      <c r="M311" s="245"/>
      <c r="N311" s="244"/>
      <c r="O311" s="245"/>
      <c r="P311" s="244"/>
      <c r="Q311" s="245"/>
    </row>
    <row r="312" spans="1:17" hidden="1" x14ac:dyDescent="0.25">
      <c r="A312" s="19">
        <v>10</v>
      </c>
      <c r="B312" s="259"/>
      <c r="C312" s="260"/>
      <c r="D312" s="260"/>
      <c r="E312" s="260"/>
      <c r="F312" s="260"/>
      <c r="G312" s="261"/>
      <c r="H312" s="9"/>
      <c r="I312" s="259"/>
      <c r="J312" s="260"/>
      <c r="K312" s="261"/>
      <c r="L312" s="244"/>
      <c r="M312" s="245"/>
      <c r="N312" s="244"/>
      <c r="O312" s="245"/>
      <c r="P312" s="244"/>
      <c r="Q312" s="245"/>
    </row>
    <row r="313" spans="1:17" hidden="1" x14ac:dyDescent="0.25">
      <c r="A313" s="8"/>
      <c r="B313" s="262" t="s">
        <v>45</v>
      </c>
      <c r="C313" s="262"/>
      <c r="D313" s="262"/>
      <c r="E313" s="262"/>
      <c r="F313" s="262"/>
      <c r="G313" s="262"/>
      <c r="H313" s="262"/>
      <c r="I313" s="262"/>
      <c r="J313" s="262"/>
      <c r="K313" s="262"/>
      <c r="L313" s="262"/>
      <c r="M313" s="262"/>
      <c r="N313" s="262"/>
      <c r="O313" s="262"/>
      <c r="P313" s="262"/>
      <c r="Q313" s="262"/>
    </row>
    <row r="314" spans="1:17" hidden="1" x14ac:dyDescent="0.25">
      <c r="A314" s="19">
        <v>1</v>
      </c>
      <c r="B314" s="259"/>
      <c r="C314" s="260"/>
      <c r="D314" s="260"/>
      <c r="E314" s="260"/>
      <c r="F314" s="260"/>
      <c r="G314" s="261"/>
      <c r="H314" s="9"/>
      <c r="I314" s="259"/>
      <c r="J314" s="260"/>
      <c r="K314" s="261"/>
      <c r="L314" s="244"/>
      <c r="M314" s="245"/>
      <c r="N314" s="244"/>
      <c r="O314" s="245"/>
      <c r="P314" s="244"/>
      <c r="Q314" s="245"/>
    </row>
    <row r="315" spans="1:17" hidden="1" x14ac:dyDescent="0.25">
      <c r="A315" s="19">
        <v>2</v>
      </c>
      <c r="B315" s="259"/>
      <c r="C315" s="260"/>
      <c r="D315" s="260"/>
      <c r="E315" s="260"/>
      <c r="F315" s="260"/>
      <c r="G315" s="261"/>
      <c r="H315" s="9"/>
      <c r="I315" s="259"/>
      <c r="J315" s="260"/>
      <c r="K315" s="261"/>
      <c r="L315" s="244"/>
      <c r="M315" s="245"/>
      <c r="N315" s="244"/>
      <c r="O315" s="245"/>
      <c r="P315" s="244"/>
      <c r="Q315" s="245"/>
    </row>
    <row r="316" spans="1:17" hidden="1" x14ac:dyDescent="0.25">
      <c r="A316" s="19">
        <v>3</v>
      </c>
      <c r="B316" s="259"/>
      <c r="C316" s="260"/>
      <c r="D316" s="260"/>
      <c r="E316" s="260"/>
      <c r="F316" s="260"/>
      <c r="G316" s="261"/>
      <c r="H316" s="9"/>
      <c r="I316" s="259"/>
      <c r="J316" s="260"/>
      <c r="K316" s="261"/>
      <c r="L316" s="244"/>
      <c r="M316" s="245"/>
      <c r="N316" s="244"/>
      <c r="O316" s="245"/>
      <c r="P316" s="244"/>
      <c r="Q316" s="245"/>
    </row>
    <row r="317" spans="1:17" hidden="1" x14ac:dyDescent="0.25">
      <c r="A317" s="19">
        <v>4</v>
      </c>
      <c r="B317" s="259"/>
      <c r="C317" s="260"/>
      <c r="D317" s="260"/>
      <c r="E317" s="260"/>
      <c r="F317" s="260"/>
      <c r="G317" s="261"/>
      <c r="H317" s="9"/>
      <c r="I317" s="259"/>
      <c r="J317" s="260"/>
      <c r="K317" s="261"/>
      <c r="L317" s="244"/>
      <c r="M317" s="245"/>
      <c r="N317" s="244"/>
      <c r="O317" s="245"/>
      <c r="P317" s="244"/>
      <c r="Q317" s="245"/>
    </row>
    <row r="318" spans="1:17" hidden="1" x14ac:dyDescent="0.25">
      <c r="A318" s="19">
        <v>5</v>
      </c>
      <c r="B318" s="259"/>
      <c r="C318" s="260"/>
      <c r="D318" s="260"/>
      <c r="E318" s="260"/>
      <c r="F318" s="260"/>
      <c r="G318" s="261"/>
      <c r="H318" s="9"/>
      <c r="I318" s="259"/>
      <c r="J318" s="260"/>
      <c r="K318" s="261"/>
      <c r="L318" s="244"/>
      <c r="M318" s="245"/>
      <c r="N318" s="244"/>
      <c r="O318" s="245"/>
      <c r="P318" s="244"/>
      <c r="Q318" s="245"/>
    </row>
    <row r="319" spans="1:17" hidden="1" x14ac:dyDescent="0.25">
      <c r="A319" s="8"/>
      <c r="B319" s="262" t="s">
        <v>46</v>
      </c>
      <c r="C319" s="262"/>
      <c r="D319" s="262"/>
      <c r="E319" s="262"/>
      <c r="F319" s="262"/>
      <c r="G319" s="262"/>
      <c r="H319" s="262"/>
      <c r="I319" s="262"/>
      <c r="J319" s="262"/>
      <c r="K319" s="262"/>
      <c r="L319" s="262"/>
      <c r="M319" s="262"/>
      <c r="N319" s="262"/>
      <c r="O319" s="262"/>
      <c r="P319" s="262"/>
      <c r="Q319" s="262"/>
    </row>
    <row r="320" spans="1:17" hidden="1" x14ac:dyDescent="0.25">
      <c r="A320" s="19">
        <v>1</v>
      </c>
      <c r="B320" s="259"/>
      <c r="C320" s="260"/>
      <c r="D320" s="260"/>
      <c r="E320" s="260"/>
      <c r="F320" s="260"/>
      <c r="G320" s="261"/>
      <c r="H320" s="9"/>
      <c r="I320" s="259"/>
      <c r="J320" s="260"/>
      <c r="K320" s="261"/>
      <c r="L320" s="244"/>
      <c r="M320" s="245"/>
      <c r="N320" s="244"/>
      <c r="O320" s="245"/>
      <c r="P320" s="244"/>
      <c r="Q320" s="245"/>
    </row>
    <row r="321" spans="1:17" hidden="1" x14ac:dyDescent="0.25">
      <c r="A321" s="19">
        <v>2</v>
      </c>
      <c r="B321" s="259"/>
      <c r="C321" s="260"/>
      <c r="D321" s="260"/>
      <c r="E321" s="260"/>
      <c r="F321" s="260"/>
      <c r="G321" s="261"/>
      <c r="H321" s="9"/>
      <c r="I321" s="259"/>
      <c r="J321" s="260"/>
      <c r="K321" s="261"/>
      <c r="L321" s="244"/>
      <c r="M321" s="245"/>
      <c r="N321" s="244"/>
      <c r="O321" s="245"/>
      <c r="P321" s="244"/>
      <c r="Q321" s="245"/>
    </row>
    <row r="322" spans="1:17" hidden="1" x14ac:dyDescent="0.25">
      <c r="A322" s="19">
        <v>3</v>
      </c>
      <c r="B322" s="259"/>
      <c r="C322" s="260"/>
      <c r="D322" s="260"/>
      <c r="E322" s="260"/>
      <c r="F322" s="260"/>
      <c r="G322" s="261"/>
      <c r="H322" s="9"/>
      <c r="I322" s="259"/>
      <c r="J322" s="260"/>
      <c r="K322" s="261"/>
      <c r="L322" s="244"/>
      <c r="M322" s="245"/>
      <c r="N322" s="244"/>
      <c r="O322" s="245"/>
      <c r="P322" s="244"/>
      <c r="Q322" s="245"/>
    </row>
    <row r="323" spans="1:17" hidden="1" x14ac:dyDescent="0.25">
      <c r="A323" s="19">
        <v>4</v>
      </c>
      <c r="B323" s="259"/>
      <c r="C323" s="260"/>
      <c r="D323" s="260"/>
      <c r="E323" s="260"/>
      <c r="F323" s="260"/>
      <c r="G323" s="261"/>
      <c r="H323" s="9"/>
      <c r="I323" s="259"/>
      <c r="J323" s="260"/>
      <c r="K323" s="261"/>
      <c r="L323" s="244"/>
      <c r="M323" s="245"/>
      <c r="N323" s="244"/>
      <c r="O323" s="245"/>
      <c r="P323" s="244"/>
      <c r="Q323" s="245"/>
    </row>
    <row r="324" spans="1:17" hidden="1" x14ac:dyDescent="0.25">
      <c r="A324" s="19">
        <v>5</v>
      </c>
      <c r="B324" s="259"/>
      <c r="C324" s="260"/>
      <c r="D324" s="260"/>
      <c r="E324" s="260"/>
      <c r="F324" s="260"/>
      <c r="G324" s="261"/>
      <c r="H324" s="9"/>
      <c r="I324" s="259"/>
      <c r="J324" s="260"/>
      <c r="K324" s="261"/>
      <c r="L324" s="244"/>
      <c r="M324" s="245"/>
      <c r="N324" s="244"/>
      <c r="O324" s="245"/>
      <c r="P324" s="244"/>
      <c r="Q324" s="245"/>
    </row>
    <row r="325" spans="1:17" hidden="1" x14ac:dyDescent="0.25">
      <c r="A325" s="8"/>
      <c r="B325" s="263" t="s">
        <v>44</v>
      </c>
      <c r="C325" s="264"/>
      <c r="D325" s="263"/>
      <c r="E325" s="265"/>
      <c r="F325" s="265"/>
      <c r="G325" s="265"/>
      <c r="H325" s="265"/>
      <c r="I325" s="265"/>
      <c r="J325" s="265"/>
      <c r="K325" s="265"/>
      <c r="L325" s="265"/>
      <c r="M325" s="265"/>
      <c r="N325" s="265"/>
      <c r="O325" s="265"/>
      <c r="P325" s="265"/>
      <c r="Q325" s="264"/>
    </row>
    <row r="326" spans="1:17" hidden="1" x14ac:dyDescent="0.25">
      <c r="A326" s="8"/>
      <c r="B326" s="262" t="s">
        <v>42</v>
      </c>
      <c r="C326" s="262"/>
      <c r="D326" s="262"/>
      <c r="E326" s="262"/>
      <c r="F326" s="262"/>
      <c r="G326" s="262"/>
      <c r="H326" s="262"/>
      <c r="I326" s="262"/>
      <c r="J326" s="262"/>
      <c r="K326" s="262"/>
      <c r="L326" s="262"/>
      <c r="M326" s="262"/>
      <c r="N326" s="262"/>
      <c r="O326" s="262"/>
      <c r="P326" s="262"/>
      <c r="Q326" s="262"/>
    </row>
    <row r="327" spans="1:17" hidden="1" x14ac:dyDescent="0.25">
      <c r="A327" s="19">
        <v>1</v>
      </c>
      <c r="B327" s="259"/>
      <c r="C327" s="260"/>
      <c r="D327" s="260"/>
      <c r="E327" s="260"/>
      <c r="F327" s="260"/>
      <c r="G327" s="261"/>
      <c r="H327" s="9"/>
      <c r="I327" s="259"/>
      <c r="J327" s="260"/>
      <c r="K327" s="261"/>
      <c r="L327" s="244"/>
      <c r="M327" s="245"/>
      <c r="N327" s="244"/>
      <c r="O327" s="245"/>
      <c r="P327" s="244"/>
      <c r="Q327" s="245"/>
    </row>
    <row r="328" spans="1:17" hidden="1" x14ac:dyDescent="0.25">
      <c r="A328" s="19">
        <v>2</v>
      </c>
      <c r="B328" s="259"/>
      <c r="C328" s="260"/>
      <c r="D328" s="260"/>
      <c r="E328" s="260"/>
      <c r="F328" s="260"/>
      <c r="G328" s="261"/>
      <c r="H328" s="9"/>
      <c r="I328" s="259"/>
      <c r="J328" s="260"/>
      <c r="K328" s="261"/>
      <c r="L328" s="244"/>
      <c r="M328" s="245"/>
      <c r="N328" s="244"/>
      <c r="O328" s="245"/>
      <c r="P328" s="244"/>
      <c r="Q328" s="245"/>
    </row>
    <row r="329" spans="1:17" hidden="1" x14ac:dyDescent="0.25">
      <c r="A329" s="19">
        <v>3</v>
      </c>
      <c r="B329" s="259"/>
      <c r="C329" s="260"/>
      <c r="D329" s="260"/>
      <c r="E329" s="260"/>
      <c r="F329" s="260"/>
      <c r="G329" s="261"/>
      <c r="H329" s="9"/>
      <c r="I329" s="259"/>
      <c r="J329" s="260"/>
      <c r="K329" s="261"/>
      <c r="L329" s="244"/>
      <c r="M329" s="245"/>
      <c r="N329" s="244"/>
      <c r="O329" s="245"/>
      <c r="P329" s="244"/>
      <c r="Q329" s="245"/>
    </row>
    <row r="330" spans="1:17" hidden="1" x14ac:dyDescent="0.25">
      <c r="A330" s="19">
        <v>4</v>
      </c>
      <c r="B330" s="259"/>
      <c r="C330" s="260"/>
      <c r="D330" s="260"/>
      <c r="E330" s="260"/>
      <c r="F330" s="260"/>
      <c r="G330" s="261"/>
      <c r="H330" s="9"/>
      <c r="I330" s="259"/>
      <c r="J330" s="260"/>
      <c r="K330" s="261"/>
      <c r="L330" s="244"/>
      <c r="M330" s="245"/>
      <c r="N330" s="244"/>
      <c r="O330" s="245"/>
      <c r="P330" s="244"/>
      <c r="Q330" s="245"/>
    </row>
    <row r="331" spans="1:17" hidden="1" x14ac:dyDescent="0.25">
      <c r="A331" s="19">
        <v>5</v>
      </c>
      <c r="B331" s="259"/>
      <c r="C331" s="260"/>
      <c r="D331" s="260"/>
      <c r="E331" s="260"/>
      <c r="F331" s="260"/>
      <c r="G331" s="261"/>
      <c r="H331" s="9"/>
      <c r="I331" s="259"/>
      <c r="J331" s="260"/>
      <c r="K331" s="261"/>
      <c r="L331" s="244"/>
      <c r="M331" s="245"/>
      <c r="N331" s="244"/>
      <c r="O331" s="245"/>
      <c r="P331" s="244"/>
      <c r="Q331" s="245"/>
    </row>
    <row r="332" spans="1:17" hidden="1" x14ac:dyDescent="0.25">
      <c r="A332" s="19">
        <v>6</v>
      </c>
      <c r="B332" s="259"/>
      <c r="C332" s="260"/>
      <c r="D332" s="260"/>
      <c r="E332" s="260"/>
      <c r="F332" s="260"/>
      <c r="G332" s="261"/>
      <c r="H332" s="9"/>
      <c r="I332" s="259"/>
      <c r="J332" s="260"/>
      <c r="K332" s="261"/>
      <c r="L332" s="244"/>
      <c r="M332" s="245"/>
      <c r="N332" s="244"/>
      <c r="O332" s="245"/>
      <c r="P332" s="244"/>
      <c r="Q332" s="245"/>
    </row>
    <row r="333" spans="1:17" hidden="1" x14ac:dyDescent="0.25">
      <c r="A333" s="19">
        <v>7</v>
      </c>
      <c r="B333" s="259"/>
      <c r="C333" s="260"/>
      <c r="D333" s="260"/>
      <c r="E333" s="260"/>
      <c r="F333" s="260"/>
      <c r="G333" s="261"/>
      <c r="H333" s="9"/>
      <c r="I333" s="259"/>
      <c r="J333" s="260"/>
      <c r="K333" s="261"/>
      <c r="L333" s="244"/>
      <c r="M333" s="245"/>
      <c r="N333" s="244"/>
      <c r="O333" s="245"/>
      <c r="P333" s="244"/>
      <c r="Q333" s="245"/>
    </row>
    <row r="334" spans="1:17" hidden="1" x14ac:dyDescent="0.25">
      <c r="A334" s="19">
        <v>8</v>
      </c>
      <c r="B334" s="259"/>
      <c r="C334" s="260"/>
      <c r="D334" s="260"/>
      <c r="E334" s="260"/>
      <c r="F334" s="260"/>
      <c r="G334" s="261"/>
      <c r="H334" s="9"/>
      <c r="I334" s="259"/>
      <c r="J334" s="260"/>
      <c r="K334" s="261"/>
      <c r="L334" s="244"/>
      <c r="M334" s="245"/>
      <c r="N334" s="244"/>
      <c r="O334" s="245"/>
      <c r="P334" s="244"/>
      <c r="Q334" s="245"/>
    </row>
    <row r="335" spans="1:17" hidden="1" x14ac:dyDescent="0.25">
      <c r="A335" s="19">
        <v>9</v>
      </c>
      <c r="B335" s="259"/>
      <c r="C335" s="260"/>
      <c r="D335" s="260"/>
      <c r="E335" s="260"/>
      <c r="F335" s="260"/>
      <c r="G335" s="261"/>
      <c r="H335" s="9"/>
      <c r="I335" s="259"/>
      <c r="J335" s="260"/>
      <c r="K335" s="261"/>
      <c r="L335" s="244"/>
      <c r="M335" s="245"/>
      <c r="N335" s="244"/>
      <c r="O335" s="245"/>
      <c r="P335" s="244"/>
      <c r="Q335" s="245"/>
    </row>
    <row r="336" spans="1:17" hidden="1" x14ac:dyDescent="0.25">
      <c r="A336" s="19">
        <v>10</v>
      </c>
      <c r="B336" s="259"/>
      <c r="C336" s="260"/>
      <c r="D336" s="260"/>
      <c r="E336" s="260"/>
      <c r="F336" s="260"/>
      <c r="G336" s="261"/>
      <c r="H336" s="9"/>
      <c r="I336" s="259"/>
      <c r="J336" s="260"/>
      <c r="K336" s="261"/>
      <c r="L336" s="244"/>
      <c r="M336" s="245"/>
      <c r="N336" s="244"/>
      <c r="O336" s="245"/>
      <c r="P336" s="244"/>
      <c r="Q336" s="245"/>
    </row>
    <row r="337" spans="1:17" hidden="1" x14ac:dyDescent="0.25">
      <c r="A337" s="8"/>
      <c r="B337" s="262" t="s">
        <v>43</v>
      </c>
      <c r="C337" s="262"/>
      <c r="D337" s="262"/>
      <c r="E337" s="262"/>
      <c r="F337" s="262"/>
      <c r="G337" s="262"/>
      <c r="H337" s="262"/>
      <c r="I337" s="262"/>
      <c r="J337" s="262"/>
      <c r="K337" s="262"/>
      <c r="L337" s="262"/>
      <c r="M337" s="262"/>
      <c r="N337" s="262"/>
      <c r="O337" s="262"/>
      <c r="P337" s="262"/>
      <c r="Q337" s="262"/>
    </row>
    <row r="338" spans="1:17" hidden="1" x14ac:dyDescent="0.25">
      <c r="A338" s="19">
        <v>1</v>
      </c>
      <c r="B338" s="259"/>
      <c r="C338" s="260"/>
      <c r="D338" s="260"/>
      <c r="E338" s="260"/>
      <c r="F338" s="260"/>
      <c r="G338" s="261"/>
      <c r="H338" s="9"/>
      <c r="I338" s="259"/>
      <c r="J338" s="260"/>
      <c r="K338" s="261"/>
      <c r="L338" s="244"/>
      <c r="M338" s="245"/>
      <c r="N338" s="244"/>
      <c r="O338" s="245"/>
      <c r="P338" s="244"/>
      <c r="Q338" s="245"/>
    </row>
    <row r="339" spans="1:17" hidden="1" x14ac:dyDescent="0.25">
      <c r="A339" s="19">
        <v>2</v>
      </c>
      <c r="B339" s="259"/>
      <c r="C339" s="260"/>
      <c r="D339" s="260"/>
      <c r="E339" s="260"/>
      <c r="F339" s="260"/>
      <c r="G339" s="261"/>
      <c r="H339" s="9"/>
      <c r="I339" s="259"/>
      <c r="J339" s="260"/>
      <c r="K339" s="261"/>
      <c r="L339" s="244"/>
      <c r="M339" s="245"/>
      <c r="N339" s="244"/>
      <c r="O339" s="245"/>
      <c r="P339" s="244"/>
      <c r="Q339" s="245"/>
    </row>
    <row r="340" spans="1:17" hidden="1" x14ac:dyDescent="0.25">
      <c r="A340" s="19">
        <v>3</v>
      </c>
      <c r="B340" s="259"/>
      <c r="C340" s="260"/>
      <c r="D340" s="260"/>
      <c r="E340" s="260"/>
      <c r="F340" s="260"/>
      <c r="G340" s="261"/>
      <c r="H340" s="9"/>
      <c r="I340" s="259"/>
      <c r="J340" s="260"/>
      <c r="K340" s="261"/>
      <c r="L340" s="244"/>
      <c r="M340" s="245"/>
      <c r="N340" s="244"/>
      <c r="O340" s="245"/>
      <c r="P340" s="244"/>
      <c r="Q340" s="245"/>
    </row>
    <row r="341" spans="1:17" hidden="1" x14ac:dyDescent="0.25">
      <c r="A341" s="19">
        <v>4</v>
      </c>
      <c r="B341" s="259"/>
      <c r="C341" s="260"/>
      <c r="D341" s="260"/>
      <c r="E341" s="260"/>
      <c r="F341" s="260"/>
      <c r="G341" s="261"/>
      <c r="H341" s="9"/>
      <c r="I341" s="259"/>
      <c r="J341" s="260"/>
      <c r="K341" s="261"/>
      <c r="L341" s="244"/>
      <c r="M341" s="245"/>
      <c r="N341" s="244"/>
      <c r="O341" s="245"/>
      <c r="P341" s="244"/>
      <c r="Q341" s="245"/>
    </row>
    <row r="342" spans="1:17" hidden="1" x14ac:dyDescent="0.25">
      <c r="A342" s="19">
        <v>5</v>
      </c>
      <c r="B342" s="259"/>
      <c r="C342" s="260"/>
      <c r="D342" s="260"/>
      <c r="E342" s="260"/>
      <c r="F342" s="260"/>
      <c r="G342" s="261"/>
      <c r="H342" s="9"/>
      <c r="I342" s="259"/>
      <c r="J342" s="260"/>
      <c r="K342" s="261"/>
      <c r="L342" s="244"/>
      <c r="M342" s="245"/>
      <c r="N342" s="244"/>
      <c r="O342" s="245"/>
      <c r="P342" s="244"/>
      <c r="Q342" s="245"/>
    </row>
    <row r="343" spans="1:17" hidden="1" x14ac:dyDescent="0.25">
      <c r="A343" s="19">
        <v>6</v>
      </c>
      <c r="B343" s="259"/>
      <c r="C343" s="260"/>
      <c r="D343" s="260"/>
      <c r="E343" s="260"/>
      <c r="F343" s="260"/>
      <c r="G343" s="261"/>
      <c r="H343" s="9"/>
      <c r="I343" s="259"/>
      <c r="J343" s="260"/>
      <c r="K343" s="261"/>
      <c r="L343" s="244"/>
      <c r="M343" s="245"/>
      <c r="N343" s="244"/>
      <c r="O343" s="245"/>
      <c r="P343" s="244"/>
      <c r="Q343" s="245"/>
    </row>
    <row r="344" spans="1:17" hidden="1" x14ac:dyDescent="0.25">
      <c r="A344" s="19">
        <v>7</v>
      </c>
      <c r="B344" s="259"/>
      <c r="C344" s="260"/>
      <c r="D344" s="260"/>
      <c r="E344" s="260"/>
      <c r="F344" s="260"/>
      <c r="G344" s="261"/>
      <c r="H344" s="9"/>
      <c r="I344" s="259"/>
      <c r="J344" s="260"/>
      <c r="K344" s="261"/>
      <c r="L344" s="244"/>
      <c r="M344" s="245"/>
      <c r="N344" s="244"/>
      <c r="O344" s="245"/>
      <c r="P344" s="244"/>
      <c r="Q344" s="245"/>
    </row>
    <row r="345" spans="1:17" hidden="1" x14ac:dyDescent="0.25">
      <c r="A345" s="19">
        <v>8</v>
      </c>
      <c r="B345" s="259"/>
      <c r="C345" s="260"/>
      <c r="D345" s="260"/>
      <c r="E345" s="260"/>
      <c r="F345" s="260"/>
      <c r="G345" s="261"/>
      <c r="H345" s="9"/>
      <c r="I345" s="259"/>
      <c r="J345" s="260"/>
      <c r="K345" s="261"/>
      <c r="L345" s="244"/>
      <c r="M345" s="245"/>
      <c r="N345" s="244"/>
      <c r="O345" s="245"/>
      <c r="P345" s="244"/>
      <c r="Q345" s="245"/>
    </row>
    <row r="346" spans="1:17" hidden="1" x14ac:dyDescent="0.25">
      <c r="A346" s="19">
        <v>9</v>
      </c>
      <c r="B346" s="259"/>
      <c r="C346" s="260"/>
      <c r="D346" s="260"/>
      <c r="E346" s="260"/>
      <c r="F346" s="260"/>
      <c r="G346" s="261"/>
      <c r="H346" s="9"/>
      <c r="I346" s="259"/>
      <c r="J346" s="260"/>
      <c r="K346" s="261"/>
      <c r="L346" s="244"/>
      <c r="M346" s="245"/>
      <c r="N346" s="244"/>
      <c r="O346" s="245"/>
      <c r="P346" s="244"/>
      <c r="Q346" s="245"/>
    </row>
    <row r="347" spans="1:17" hidden="1" x14ac:dyDescent="0.25">
      <c r="A347" s="19">
        <v>10</v>
      </c>
      <c r="B347" s="259"/>
      <c r="C347" s="260"/>
      <c r="D347" s="260"/>
      <c r="E347" s="260"/>
      <c r="F347" s="260"/>
      <c r="G347" s="261"/>
      <c r="H347" s="9"/>
      <c r="I347" s="259"/>
      <c r="J347" s="260"/>
      <c r="K347" s="261"/>
      <c r="L347" s="244"/>
      <c r="M347" s="245"/>
      <c r="N347" s="244"/>
      <c r="O347" s="245"/>
      <c r="P347" s="244"/>
      <c r="Q347" s="245"/>
    </row>
    <row r="348" spans="1:17" hidden="1" x14ac:dyDescent="0.25">
      <c r="A348" s="8"/>
      <c r="B348" s="262" t="s">
        <v>45</v>
      </c>
      <c r="C348" s="262"/>
      <c r="D348" s="262"/>
      <c r="E348" s="262"/>
      <c r="F348" s="262"/>
      <c r="G348" s="262"/>
      <c r="H348" s="262"/>
      <c r="I348" s="262"/>
      <c r="J348" s="262"/>
      <c r="K348" s="262"/>
      <c r="L348" s="262"/>
      <c r="M348" s="262"/>
      <c r="N348" s="262"/>
      <c r="O348" s="262"/>
      <c r="P348" s="262"/>
      <c r="Q348" s="262"/>
    </row>
    <row r="349" spans="1:17" hidden="1" x14ac:dyDescent="0.25">
      <c r="A349" s="19">
        <v>1</v>
      </c>
      <c r="B349" s="259"/>
      <c r="C349" s="260"/>
      <c r="D349" s="260"/>
      <c r="E349" s="260"/>
      <c r="F349" s="260"/>
      <c r="G349" s="261"/>
      <c r="H349" s="9"/>
      <c r="I349" s="259"/>
      <c r="J349" s="260"/>
      <c r="K349" s="261"/>
      <c r="L349" s="244"/>
      <c r="M349" s="245"/>
      <c r="N349" s="244"/>
      <c r="O349" s="245"/>
      <c r="P349" s="244"/>
      <c r="Q349" s="245"/>
    </row>
    <row r="350" spans="1:17" hidden="1" x14ac:dyDescent="0.25">
      <c r="A350" s="19">
        <v>2</v>
      </c>
      <c r="B350" s="259"/>
      <c r="C350" s="260"/>
      <c r="D350" s="260"/>
      <c r="E350" s="260"/>
      <c r="F350" s="260"/>
      <c r="G350" s="261"/>
      <c r="H350" s="9"/>
      <c r="I350" s="259"/>
      <c r="J350" s="260"/>
      <c r="K350" s="261"/>
      <c r="L350" s="244"/>
      <c r="M350" s="245"/>
      <c r="N350" s="244"/>
      <c r="O350" s="245"/>
      <c r="P350" s="244"/>
      <c r="Q350" s="245"/>
    </row>
    <row r="351" spans="1:17" hidden="1" x14ac:dyDescent="0.25">
      <c r="A351" s="19">
        <v>3</v>
      </c>
      <c r="B351" s="259"/>
      <c r="C351" s="260"/>
      <c r="D351" s="260"/>
      <c r="E351" s="260"/>
      <c r="F351" s="260"/>
      <c r="G351" s="261"/>
      <c r="H351" s="9"/>
      <c r="I351" s="259"/>
      <c r="J351" s="260"/>
      <c r="K351" s="261"/>
      <c r="L351" s="244"/>
      <c r="M351" s="245"/>
      <c r="N351" s="244"/>
      <c r="O351" s="245"/>
      <c r="P351" s="244"/>
      <c r="Q351" s="245"/>
    </row>
    <row r="352" spans="1:17" hidden="1" x14ac:dyDescent="0.25">
      <c r="A352" s="19">
        <v>4</v>
      </c>
      <c r="B352" s="259"/>
      <c r="C352" s="260"/>
      <c r="D352" s="260"/>
      <c r="E352" s="260"/>
      <c r="F352" s="260"/>
      <c r="G352" s="261"/>
      <c r="H352" s="9"/>
      <c r="I352" s="259"/>
      <c r="J352" s="260"/>
      <c r="K352" s="261"/>
      <c r="L352" s="244"/>
      <c r="M352" s="245"/>
      <c r="N352" s="244"/>
      <c r="O352" s="245"/>
      <c r="P352" s="244"/>
      <c r="Q352" s="245"/>
    </row>
    <row r="353" spans="1:17" hidden="1" x14ac:dyDescent="0.25">
      <c r="A353" s="19">
        <v>5</v>
      </c>
      <c r="B353" s="259"/>
      <c r="C353" s="260"/>
      <c r="D353" s="260"/>
      <c r="E353" s="260"/>
      <c r="F353" s="260"/>
      <c r="G353" s="261"/>
      <c r="H353" s="9"/>
      <c r="I353" s="259"/>
      <c r="J353" s="260"/>
      <c r="K353" s="261"/>
      <c r="L353" s="244"/>
      <c r="M353" s="245"/>
      <c r="N353" s="244"/>
      <c r="O353" s="245"/>
      <c r="P353" s="244"/>
      <c r="Q353" s="245"/>
    </row>
    <row r="354" spans="1:17" hidden="1" x14ac:dyDescent="0.25">
      <c r="A354" s="8"/>
      <c r="B354" s="262" t="s">
        <v>46</v>
      </c>
      <c r="C354" s="262"/>
      <c r="D354" s="262"/>
      <c r="E354" s="262"/>
      <c r="F354" s="262"/>
      <c r="G354" s="262"/>
      <c r="H354" s="262"/>
      <c r="I354" s="262"/>
      <c r="J354" s="262"/>
      <c r="K354" s="262"/>
      <c r="L354" s="262"/>
      <c r="M354" s="262"/>
      <c r="N354" s="262"/>
      <c r="O354" s="262"/>
      <c r="P354" s="262"/>
      <c r="Q354" s="262"/>
    </row>
    <row r="355" spans="1:17" hidden="1" x14ac:dyDescent="0.25">
      <c r="A355" s="19">
        <v>1</v>
      </c>
      <c r="B355" s="259"/>
      <c r="C355" s="260"/>
      <c r="D355" s="260"/>
      <c r="E355" s="260"/>
      <c r="F355" s="260"/>
      <c r="G355" s="261"/>
      <c r="H355" s="9"/>
      <c r="I355" s="259"/>
      <c r="J355" s="260"/>
      <c r="K355" s="261"/>
      <c r="L355" s="244"/>
      <c r="M355" s="245"/>
      <c r="N355" s="244"/>
      <c r="O355" s="245"/>
      <c r="P355" s="244"/>
      <c r="Q355" s="245"/>
    </row>
    <row r="356" spans="1:17" hidden="1" x14ac:dyDescent="0.25">
      <c r="A356" s="19">
        <v>2</v>
      </c>
      <c r="B356" s="259"/>
      <c r="C356" s="260"/>
      <c r="D356" s="260"/>
      <c r="E356" s="260"/>
      <c r="F356" s="260"/>
      <c r="G356" s="261"/>
      <c r="H356" s="9"/>
      <c r="I356" s="259"/>
      <c r="J356" s="260"/>
      <c r="K356" s="261"/>
      <c r="L356" s="244"/>
      <c r="M356" s="245"/>
      <c r="N356" s="244"/>
      <c r="O356" s="245"/>
      <c r="P356" s="244"/>
      <c r="Q356" s="245"/>
    </row>
    <row r="357" spans="1:17" hidden="1" x14ac:dyDescent="0.25">
      <c r="A357" s="19">
        <v>3</v>
      </c>
      <c r="B357" s="259"/>
      <c r="C357" s="260"/>
      <c r="D357" s="260"/>
      <c r="E357" s="260"/>
      <c r="F357" s="260"/>
      <c r="G357" s="261"/>
      <c r="H357" s="9"/>
      <c r="I357" s="259"/>
      <c r="J357" s="260"/>
      <c r="K357" s="261"/>
      <c r="L357" s="244"/>
      <c r="M357" s="245"/>
      <c r="N357" s="244"/>
      <c r="O357" s="245"/>
      <c r="P357" s="244"/>
      <c r="Q357" s="245"/>
    </row>
    <row r="358" spans="1:17" hidden="1" x14ac:dyDescent="0.25">
      <c r="A358" s="19">
        <v>4</v>
      </c>
      <c r="B358" s="259"/>
      <c r="C358" s="260"/>
      <c r="D358" s="260"/>
      <c r="E358" s="260"/>
      <c r="F358" s="260"/>
      <c r="G358" s="261"/>
      <c r="H358" s="9"/>
      <c r="I358" s="259"/>
      <c r="J358" s="260"/>
      <c r="K358" s="261"/>
      <c r="L358" s="244"/>
      <c r="M358" s="245"/>
      <c r="N358" s="244"/>
      <c r="O358" s="245"/>
      <c r="P358" s="244"/>
      <c r="Q358" s="245"/>
    </row>
    <row r="359" spans="1:17" hidden="1" x14ac:dyDescent="0.25">
      <c r="A359" s="19">
        <v>5</v>
      </c>
      <c r="B359" s="259"/>
      <c r="C359" s="260"/>
      <c r="D359" s="260"/>
      <c r="E359" s="260"/>
      <c r="F359" s="260"/>
      <c r="G359" s="261"/>
      <c r="H359" s="9"/>
      <c r="I359" s="259"/>
      <c r="J359" s="260"/>
      <c r="K359" s="261"/>
      <c r="L359" s="244"/>
      <c r="M359" s="245"/>
      <c r="N359" s="244"/>
      <c r="O359" s="245"/>
      <c r="P359" s="244"/>
      <c r="Q359" s="245"/>
    </row>
    <row r="360" spans="1:17" hidden="1" x14ac:dyDescent="0.25">
      <c r="A360" s="8"/>
      <c r="B360" s="263" t="s">
        <v>44</v>
      </c>
      <c r="C360" s="264"/>
      <c r="D360" s="263"/>
      <c r="E360" s="265"/>
      <c r="F360" s="265"/>
      <c r="G360" s="265"/>
      <c r="H360" s="265"/>
      <c r="I360" s="265"/>
      <c r="J360" s="265"/>
      <c r="K360" s="265"/>
      <c r="L360" s="265"/>
      <c r="M360" s="265"/>
      <c r="N360" s="265"/>
      <c r="O360" s="265"/>
      <c r="P360" s="265"/>
      <c r="Q360" s="264"/>
    </row>
    <row r="361" spans="1:17" hidden="1" x14ac:dyDescent="0.25">
      <c r="A361" s="8"/>
      <c r="B361" s="262" t="s">
        <v>42</v>
      </c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</row>
    <row r="362" spans="1:17" hidden="1" x14ac:dyDescent="0.25">
      <c r="A362" s="19">
        <v>1</v>
      </c>
      <c r="B362" s="259"/>
      <c r="C362" s="260"/>
      <c r="D362" s="260"/>
      <c r="E362" s="260"/>
      <c r="F362" s="260"/>
      <c r="G362" s="261"/>
      <c r="H362" s="9"/>
      <c r="I362" s="259"/>
      <c r="J362" s="260"/>
      <c r="K362" s="261"/>
      <c r="L362" s="244"/>
      <c r="M362" s="245"/>
      <c r="N362" s="244"/>
      <c r="O362" s="245"/>
      <c r="P362" s="244"/>
      <c r="Q362" s="245"/>
    </row>
    <row r="363" spans="1:17" hidden="1" x14ac:dyDescent="0.25">
      <c r="A363" s="19">
        <v>2</v>
      </c>
      <c r="B363" s="259"/>
      <c r="C363" s="260"/>
      <c r="D363" s="260"/>
      <c r="E363" s="260"/>
      <c r="F363" s="260"/>
      <c r="G363" s="261"/>
      <c r="H363" s="9"/>
      <c r="I363" s="259"/>
      <c r="J363" s="260"/>
      <c r="K363" s="261"/>
      <c r="L363" s="244"/>
      <c r="M363" s="245"/>
      <c r="N363" s="244"/>
      <c r="O363" s="245"/>
      <c r="P363" s="244"/>
      <c r="Q363" s="245"/>
    </row>
    <row r="364" spans="1:17" hidden="1" x14ac:dyDescent="0.25">
      <c r="A364" s="19">
        <v>3</v>
      </c>
      <c r="B364" s="259"/>
      <c r="C364" s="260"/>
      <c r="D364" s="260"/>
      <c r="E364" s="260"/>
      <c r="F364" s="260"/>
      <c r="G364" s="261"/>
      <c r="H364" s="9"/>
      <c r="I364" s="259"/>
      <c r="J364" s="260"/>
      <c r="K364" s="261"/>
      <c r="L364" s="244"/>
      <c r="M364" s="245"/>
      <c r="N364" s="244"/>
      <c r="O364" s="245"/>
      <c r="P364" s="244"/>
      <c r="Q364" s="245"/>
    </row>
    <row r="365" spans="1:17" hidden="1" x14ac:dyDescent="0.25">
      <c r="A365" s="19">
        <v>4</v>
      </c>
      <c r="B365" s="259"/>
      <c r="C365" s="260"/>
      <c r="D365" s="260"/>
      <c r="E365" s="260"/>
      <c r="F365" s="260"/>
      <c r="G365" s="261"/>
      <c r="H365" s="9"/>
      <c r="I365" s="259"/>
      <c r="J365" s="260"/>
      <c r="K365" s="261"/>
      <c r="L365" s="244"/>
      <c r="M365" s="245"/>
      <c r="N365" s="244"/>
      <c r="O365" s="245"/>
      <c r="P365" s="244"/>
      <c r="Q365" s="245"/>
    </row>
    <row r="366" spans="1:17" hidden="1" x14ac:dyDescent="0.25">
      <c r="A366" s="19">
        <v>5</v>
      </c>
      <c r="B366" s="259"/>
      <c r="C366" s="260"/>
      <c r="D366" s="260"/>
      <c r="E366" s="260"/>
      <c r="F366" s="260"/>
      <c r="G366" s="261"/>
      <c r="H366" s="9"/>
      <c r="I366" s="259"/>
      <c r="J366" s="260"/>
      <c r="K366" s="261"/>
      <c r="L366" s="244"/>
      <c r="M366" s="245"/>
      <c r="N366" s="244"/>
      <c r="O366" s="245"/>
      <c r="P366" s="244"/>
      <c r="Q366" s="245"/>
    </row>
    <row r="367" spans="1:17" hidden="1" x14ac:dyDescent="0.25">
      <c r="A367" s="19">
        <v>6</v>
      </c>
      <c r="B367" s="259"/>
      <c r="C367" s="260"/>
      <c r="D367" s="260"/>
      <c r="E367" s="260"/>
      <c r="F367" s="260"/>
      <c r="G367" s="261"/>
      <c r="H367" s="9"/>
      <c r="I367" s="259"/>
      <c r="J367" s="260"/>
      <c r="K367" s="261"/>
      <c r="L367" s="244"/>
      <c r="M367" s="245"/>
      <c r="N367" s="244"/>
      <c r="O367" s="245"/>
      <c r="P367" s="244"/>
      <c r="Q367" s="245"/>
    </row>
    <row r="368" spans="1:17" hidden="1" x14ac:dyDescent="0.25">
      <c r="A368" s="19">
        <v>7</v>
      </c>
      <c r="B368" s="259"/>
      <c r="C368" s="260"/>
      <c r="D368" s="260"/>
      <c r="E368" s="260"/>
      <c r="F368" s="260"/>
      <c r="G368" s="261"/>
      <c r="H368" s="9"/>
      <c r="I368" s="259"/>
      <c r="J368" s="260"/>
      <c r="K368" s="261"/>
      <c r="L368" s="244"/>
      <c r="M368" s="245"/>
      <c r="N368" s="244"/>
      <c r="O368" s="245"/>
      <c r="P368" s="244"/>
      <c r="Q368" s="245"/>
    </row>
    <row r="369" spans="1:17" hidden="1" x14ac:dyDescent="0.25">
      <c r="A369" s="19">
        <v>8</v>
      </c>
      <c r="B369" s="259"/>
      <c r="C369" s="260"/>
      <c r="D369" s="260"/>
      <c r="E369" s="260"/>
      <c r="F369" s="260"/>
      <c r="G369" s="261"/>
      <c r="H369" s="9"/>
      <c r="I369" s="259"/>
      <c r="J369" s="260"/>
      <c r="K369" s="261"/>
      <c r="L369" s="244"/>
      <c r="M369" s="245"/>
      <c r="N369" s="244"/>
      <c r="O369" s="245"/>
      <c r="P369" s="244"/>
      <c r="Q369" s="245"/>
    </row>
    <row r="370" spans="1:17" hidden="1" x14ac:dyDescent="0.25">
      <c r="A370" s="19">
        <v>9</v>
      </c>
      <c r="B370" s="259"/>
      <c r="C370" s="260"/>
      <c r="D370" s="260"/>
      <c r="E370" s="260"/>
      <c r="F370" s="260"/>
      <c r="G370" s="261"/>
      <c r="H370" s="9"/>
      <c r="I370" s="259"/>
      <c r="J370" s="260"/>
      <c r="K370" s="261"/>
      <c r="L370" s="244"/>
      <c r="M370" s="245"/>
      <c r="N370" s="244"/>
      <c r="O370" s="245"/>
      <c r="P370" s="244"/>
      <c r="Q370" s="245"/>
    </row>
    <row r="371" spans="1:17" hidden="1" x14ac:dyDescent="0.25">
      <c r="A371" s="19">
        <v>10</v>
      </c>
      <c r="B371" s="259"/>
      <c r="C371" s="260"/>
      <c r="D371" s="260"/>
      <c r="E371" s="260"/>
      <c r="F371" s="260"/>
      <c r="G371" s="261"/>
      <c r="H371" s="9"/>
      <c r="I371" s="259"/>
      <c r="J371" s="260"/>
      <c r="K371" s="261"/>
      <c r="L371" s="244"/>
      <c r="M371" s="245"/>
      <c r="N371" s="244"/>
      <c r="O371" s="245"/>
      <c r="P371" s="244"/>
      <c r="Q371" s="245"/>
    </row>
    <row r="372" spans="1:17" hidden="1" x14ac:dyDescent="0.25">
      <c r="A372" s="8"/>
      <c r="B372" s="262" t="s">
        <v>43</v>
      </c>
      <c r="C372" s="262"/>
      <c r="D372" s="262"/>
      <c r="E372" s="262"/>
      <c r="F372" s="262"/>
      <c r="G372" s="262"/>
      <c r="H372" s="262"/>
      <c r="I372" s="262"/>
      <c r="J372" s="262"/>
      <c r="K372" s="262"/>
      <c r="L372" s="262"/>
      <c r="M372" s="262"/>
      <c r="N372" s="262"/>
      <c r="O372" s="262"/>
      <c r="P372" s="262"/>
      <c r="Q372" s="262"/>
    </row>
    <row r="373" spans="1:17" hidden="1" x14ac:dyDescent="0.25">
      <c r="A373" s="19">
        <v>1</v>
      </c>
      <c r="B373" s="259"/>
      <c r="C373" s="260"/>
      <c r="D373" s="260"/>
      <c r="E373" s="260"/>
      <c r="F373" s="260"/>
      <c r="G373" s="261"/>
      <c r="H373" s="9"/>
      <c r="I373" s="259"/>
      <c r="J373" s="260"/>
      <c r="K373" s="261"/>
      <c r="L373" s="244"/>
      <c r="M373" s="245"/>
      <c r="N373" s="244"/>
      <c r="O373" s="245"/>
      <c r="P373" s="244"/>
      <c r="Q373" s="245"/>
    </row>
    <row r="374" spans="1:17" hidden="1" x14ac:dyDescent="0.25">
      <c r="A374" s="19">
        <v>2</v>
      </c>
      <c r="B374" s="259"/>
      <c r="C374" s="260"/>
      <c r="D374" s="260"/>
      <c r="E374" s="260"/>
      <c r="F374" s="260"/>
      <c r="G374" s="261"/>
      <c r="H374" s="9"/>
      <c r="I374" s="259"/>
      <c r="J374" s="260"/>
      <c r="K374" s="261"/>
      <c r="L374" s="244"/>
      <c r="M374" s="245"/>
      <c r="N374" s="244"/>
      <c r="O374" s="245"/>
      <c r="P374" s="244"/>
      <c r="Q374" s="245"/>
    </row>
    <row r="375" spans="1:17" hidden="1" x14ac:dyDescent="0.25">
      <c r="A375" s="19">
        <v>3</v>
      </c>
      <c r="B375" s="259"/>
      <c r="C375" s="260"/>
      <c r="D375" s="260"/>
      <c r="E375" s="260"/>
      <c r="F375" s="260"/>
      <c r="G375" s="261"/>
      <c r="H375" s="9"/>
      <c r="I375" s="259"/>
      <c r="J375" s="260"/>
      <c r="K375" s="261"/>
      <c r="L375" s="244"/>
      <c r="M375" s="245"/>
      <c r="N375" s="244"/>
      <c r="O375" s="245"/>
      <c r="P375" s="244"/>
      <c r="Q375" s="245"/>
    </row>
    <row r="376" spans="1:17" hidden="1" x14ac:dyDescent="0.25">
      <c r="A376" s="19">
        <v>4</v>
      </c>
      <c r="B376" s="259"/>
      <c r="C376" s="260"/>
      <c r="D376" s="260"/>
      <c r="E376" s="260"/>
      <c r="F376" s="260"/>
      <c r="G376" s="261"/>
      <c r="H376" s="9"/>
      <c r="I376" s="259"/>
      <c r="J376" s="260"/>
      <c r="K376" s="261"/>
      <c r="L376" s="244"/>
      <c r="M376" s="245"/>
      <c r="N376" s="244"/>
      <c r="O376" s="245"/>
      <c r="P376" s="244"/>
      <c r="Q376" s="245"/>
    </row>
    <row r="377" spans="1:17" hidden="1" x14ac:dyDescent="0.25">
      <c r="A377" s="19">
        <v>5</v>
      </c>
      <c r="B377" s="259"/>
      <c r="C377" s="260"/>
      <c r="D377" s="260"/>
      <c r="E377" s="260"/>
      <c r="F377" s="260"/>
      <c r="G377" s="261"/>
      <c r="H377" s="9"/>
      <c r="I377" s="259"/>
      <c r="J377" s="260"/>
      <c r="K377" s="261"/>
      <c r="L377" s="244"/>
      <c r="M377" s="245"/>
      <c r="N377" s="244"/>
      <c r="O377" s="245"/>
      <c r="P377" s="244"/>
      <c r="Q377" s="245"/>
    </row>
    <row r="378" spans="1:17" hidden="1" x14ac:dyDescent="0.25">
      <c r="A378" s="19">
        <v>6</v>
      </c>
      <c r="B378" s="259"/>
      <c r="C378" s="260"/>
      <c r="D378" s="260"/>
      <c r="E378" s="260"/>
      <c r="F378" s="260"/>
      <c r="G378" s="261"/>
      <c r="H378" s="9"/>
      <c r="I378" s="259"/>
      <c r="J378" s="260"/>
      <c r="K378" s="261"/>
      <c r="L378" s="244"/>
      <c r="M378" s="245"/>
      <c r="N378" s="244"/>
      <c r="O378" s="245"/>
      <c r="P378" s="244"/>
      <c r="Q378" s="245"/>
    </row>
    <row r="379" spans="1:17" hidden="1" x14ac:dyDescent="0.25">
      <c r="A379" s="19">
        <v>7</v>
      </c>
      <c r="B379" s="259"/>
      <c r="C379" s="260"/>
      <c r="D379" s="260"/>
      <c r="E379" s="260"/>
      <c r="F379" s="260"/>
      <c r="G379" s="261"/>
      <c r="H379" s="9"/>
      <c r="I379" s="259"/>
      <c r="J379" s="260"/>
      <c r="K379" s="261"/>
      <c r="L379" s="244"/>
      <c r="M379" s="245"/>
      <c r="N379" s="244"/>
      <c r="O379" s="245"/>
      <c r="P379" s="244"/>
      <c r="Q379" s="245"/>
    </row>
    <row r="380" spans="1:17" hidden="1" x14ac:dyDescent="0.25">
      <c r="A380" s="19">
        <v>8</v>
      </c>
      <c r="B380" s="259"/>
      <c r="C380" s="260"/>
      <c r="D380" s="260"/>
      <c r="E380" s="260"/>
      <c r="F380" s="260"/>
      <c r="G380" s="261"/>
      <c r="H380" s="9"/>
      <c r="I380" s="259"/>
      <c r="J380" s="260"/>
      <c r="K380" s="261"/>
      <c r="L380" s="244"/>
      <c r="M380" s="245"/>
      <c r="N380" s="244"/>
      <c r="O380" s="245"/>
      <c r="P380" s="244"/>
      <c r="Q380" s="245"/>
    </row>
    <row r="381" spans="1:17" hidden="1" x14ac:dyDescent="0.25">
      <c r="A381" s="19">
        <v>9</v>
      </c>
      <c r="B381" s="259"/>
      <c r="C381" s="260"/>
      <c r="D381" s="260"/>
      <c r="E381" s="260"/>
      <c r="F381" s="260"/>
      <c r="G381" s="261"/>
      <c r="H381" s="9"/>
      <c r="I381" s="259"/>
      <c r="J381" s="260"/>
      <c r="K381" s="261"/>
      <c r="L381" s="244"/>
      <c r="M381" s="245"/>
      <c r="N381" s="244"/>
      <c r="O381" s="245"/>
      <c r="P381" s="244"/>
      <c r="Q381" s="245"/>
    </row>
    <row r="382" spans="1:17" hidden="1" x14ac:dyDescent="0.25">
      <c r="A382" s="19">
        <v>10</v>
      </c>
      <c r="B382" s="259"/>
      <c r="C382" s="260"/>
      <c r="D382" s="260"/>
      <c r="E382" s="260"/>
      <c r="F382" s="260"/>
      <c r="G382" s="261"/>
      <c r="H382" s="9"/>
      <c r="I382" s="259"/>
      <c r="J382" s="260"/>
      <c r="K382" s="261"/>
      <c r="L382" s="244"/>
      <c r="M382" s="245"/>
      <c r="N382" s="244"/>
      <c r="O382" s="245"/>
      <c r="P382" s="244"/>
      <c r="Q382" s="245"/>
    </row>
    <row r="383" spans="1:17" hidden="1" x14ac:dyDescent="0.25">
      <c r="A383" s="8"/>
      <c r="B383" s="262" t="s">
        <v>45</v>
      </c>
      <c r="C383" s="262"/>
      <c r="D383" s="262"/>
      <c r="E383" s="262"/>
      <c r="F383" s="262"/>
      <c r="G383" s="262"/>
      <c r="H383" s="262"/>
      <c r="I383" s="262"/>
      <c r="J383" s="262"/>
      <c r="K383" s="262"/>
      <c r="L383" s="262"/>
      <c r="M383" s="262"/>
      <c r="N383" s="262"/>
      <c r="O383" s="262"/>
      <c r="P383" s="262"/>
      <c r="Q383" s="262"/>
    </row>
    <row r="384" spans="1:17" hidden="1" x14ac:dyDescent="0.25">
      <c r="A384" s="19">
        <v>1</v>
      </c>
      <c r="B384" s="259"/>
      <c r="C384" s="260"/>
      <c r="D384" s="260"/>
      <c r="E384" s="260"/>
      <c r="F384" s="260"/>
      <c r="G384" s="261"/>
      <c r="H384" s="9"/>
      <c r="I384" s="259"/>
      <c r="J384" s="260"/>
      <c r="K384" s="261"/>
      <c r="L384" s="244"/>
      <c r="M384" s="245"/>
      <c r="N384" s="244"/>
      <c r="O384" s="245"/>
      <c r="P384" s="244"/>
      <c r="Q384" s="245"/>
    </row>
    <row r="385" spans="1:17" hidden="1" x14ac:dyDescent="0.25">
      <c r="A385" s="19">
        <v>2</v>
      </c>
      <c r="B385" s="259"/>
      <c r="C385" s="260"/>
      <c r="D385" s="260"/>
      <c r="E385" s="260"/>
      <c r="F385" s="260"/>
      <c r="G385" s="261"/>
      <c r="H385" s="9"/>
      <c r="I385" s="259"/>
      <c r="J385" s="260"/>
      <c r="K385" s="261"/>
      <c r="L385" s="244"/>
      <c r="M385" s="245"/>
      <c r="N385" s="244"/>
      <c r="O385" s="245"/>
      <c r="P385" s="244"/>
      <c r="Q385" s="245"/>
    </row>
    <row r="386" spans="1:17" hidden="1" x14ac:dyDescent="0.25">
      <c r="A386" s="19">
        <v>3</v>
      </c>
      <c r="B386" s="259"/>
      <c r="C386" s="260"/>
      <c r="D386" s="260"/>
      <c r="E386" s="260"/>
      <c r="F386" s="260"/>
      <c r="G386" s="261"/>
      <c r="H386" s="9"/>
      <c r="I386" s="259"/>
      <c r="J386" s="260"/>
      <c r="K386" s="261"/>
      <c r="L386" s="244"/>
      <c r="M386" s="245"/>
      <c r="N386" s="244"/>
      <c r="O386" s="245"/>
      <c r="P386" s="244"/>
      <c r="Q386" s="245"/>
    </row>
    <row r="387" spans="1:17" hidden="1" x14ac:dyDescent="0.25">
      <c r="A387" s="19">
        <v>4</v>
      </c>
      <c r="B387" s="259"/>
      <c r="C387" s="260"/>
      <c r="D387" s="260"/>
      <c r="E387" s="260"/>
      <c r="F387" s="260"/>
      <c r="G387" s="261"/>
      <c r="H387" s="9"/>
      <c r="I387" s="259"/>
      <c r="J387" s="260"/>
      <c r="K387" s="261"/>
      <c r="L387" s="244"/>
      <c r="M387" s="245"/>
      <c r="N387" s="244"/>
      <c r="O387" s="245"/>
      <c r="P387" s="244"/>
      <c r="Q387" s="245"/>
    </row>
    <row r="388" spans="1:17" hidden="1" x14ac:dyDescent="0.25">
      <c r="A388" s="19">
        <v>5</v>
      </c>
      <c r="B388" s="259"/>
      <c r="C388" s="260"/>
      <c r="D388" s="260"/>
      <c r="E388" s="260"/>
      <c r="F388" s="260"/>
      <c r="G388" s="261"/>
      <c r="H388" s="9"/>
      <c r="I388" s="259"/>
      <c r="J388" s="260"/>
      <c r="K388" s="261"/>
      <c r="L388" s="244"/>
      <c r="M388" s="245"/>
      <c r="N388" s="244"/>
      <c r="O388" s="245"/>
      <c r="P388" s="244"/>
      <c r="Q388" s="245"/>
    </row>
    <row r="389" spans="1:17" hidden="1" x14ac:dyDescent="0.25">
      <c r="A389" s="8"/>
      <c r="B389" s="262" t="s">
        <v>46</v>
      </c>
      <c r="C389" s="262"/>
      <c r="D389" s="262"/>
      <c r="E389" s="262"/>
      <c r="F389" s="262"/>
      <c r="G389" s="262"/>
      <c r="H389" s="262"/>
      <c r="I389" s="262"/>
      <c r="J389" s="262"/>
      <c r="K389" s="262"/>
      <c r="L389" s="262"/>
      <c r="M389" s="262"/>
      <c r="N389" s="262"/>
      <c r="O389" s="262"/>
      <c r="P389" s="262"/>
      <c r="Q389" s="262"/>
    </row>
    <row r="390" spans="1:17" hidden="1" x14ac:dyDescent="0.25">
      <c r="A390" s="19">
        <v>1</v>
      </c>
      <c r="B390" s="259"/>
      <c r="C390" s="260"/>
      <c r="D390" s="260"/>
      <c r="E390" s="260"/>
      <c r="F390" s="260"/>
      <c r="G390" s="261"/>
      <c r="H390" s="9"/>
      <c r="I390" s="259"/>
      <c r="J390" s="260"/>
      <c r="K390" s="261"/>
      <c r="L390" s="244"/>
      <c r="M390" s="245"/>
      <c r="N390" s="244"/>
      <c r="O390" s="245"/>
      <c r="P390" s="244"/>
      <c r="Q390" s="245"/>
    </row>
    <row r="391" spans="1:17" hidden="1" x14ac:dyDescent="0.25">
      <c r="A391" s="19">
        <v>2</v>
      </c>
      <c r="B391" s="259"/>
      <c r="C391" s="260"/>
      <c r="D391" s="260"/>
      <c r="E391" s="260"/>
      <c r="F391" s="260"/>
      <c r="G391" s="261"/>
      <c r="H391" s="9"/>
      <c r="I391" s="259"/>
      <c r="J391" s="260"/>
      <c r="K391" s="261"/>
      <c r="L391" s="244"/>
      <c r="M391" s="245"/>
      <c r="N391" s="244"/>
      <c r="O391" s="245"/>
      <c r="P391" s="244"/>
      <c r="Q391" s="245"/>
    </row>
    <row r="392" spans="1:17" hidden="1" x14ac:dyDescent="0.25">
      <c r="A392" s="19">
        <v>3</v>
      </c>
      <c r="B392" s="259"/>
      <c r="C392" s="260"/>
      <c r="D392" s="260"/>
      <c r="E392" s="260"/>
      <c r="F392" s="260"/>
      <c r="G392" s="261"/>
      <c r="H392" s="9"/>
      <c r="I392" s="259"/>
      <c r="J392" s="260"/>
      <c r="K392" s="261"/>
      <c r="L392" s="244"/>
      <c r="M392" s="245"/>
      <c r="N392" s="244"/>
      <c r="O392" s="245"/>
      <c r="P392" s="244"/>
      <c r="Q392" s="245"/>
    </row>
    <row r="393" spans="1:17" hidden="1" x14ac:dyDescent="0.25">
      <c r="A393" s="19">
        <v>4</v>
      </c>
      <c r="B393" s="259"/>
      <c r="C393" s="260"/>
      <c r="D393" s="260"/>
      <c r="E393" s="260"/>
      <c r="F393" s="260"/>
      <c r="G393" s="261"/>
      <c r="H393" s="9"/>
      <c r="I393" s="259"/>
      <c r="J393" s="260"/>
      <c r="K393" s="261"/>
      <c r="L393" s="244"/>
      <c r="M393" s="245"/>
      <c r="N393" s="244"/>
      <c r="O393" s="245"/>
      <c r="P393" s="244"/>
      <c r="Q393" s="245"/>
    </row>
    <row r="394" spans="1:17" hidden="1" x14ac:dyDescent="0.25">
      <c r="A394" s="19">
        <v>5</v>
      </c>
      <c r="B394" s="259"/>
      <c r="C394" s="260"/>
      <c r="D394" s="260"/>
      <c r="E394" s="260"/>
      <c r="F394" s="260"/>
      <c r="G394" s="261"/>
      <c r="H394" s="9"/>
      <c r="I394" s="259"/>
      <c r="J394" s="260"/>
      <c r="K394" s="261"/>
      <c r="L394" s="244"/>
      <c r="M394" s="245"/>
      <c r="N394" s="244"/>
      <c r="O394" s="245"/>
      <c r="P394" s="244"/>
      <c r="Q394" s="245"/>
    </row>
    <row r="395" spans="1:17" ht="16.5" customHeight="1" x14ac:dyDescent="0.25"/>
    <row r="396" spans="1:17" s="21" customFormat="1" ht="26.25" customHeight="1" x14ac:dyDescent="0.2">
      <c r="A396" s="20"/>
      <c r="B396" s="258" t="s">
        <v>238</v>
      </c>
      <c r="C396" s="258"/>
      <c r="D396" s="258"/>
      <c r="E396" s="258"/>
      <c r="F396" s="258"/>
      <c r="G396" s="258"/>
      <c r="H396" s="24"/>
      <c r="I396" s="257"/>
      <c r="J396" s="257"/>
      <c r="K396" s="257"/>
      <c r="L396" s="20"/>
      <c r="M396" s="20"/>
      <c r="N396" s="144" t="s">
        <v>239</v>
      </c>
      <c r="O396" s="144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47</v>
      </c>
      <c r="K397" s="27"/>
      <c r="L397" s="25"/>
      <c r="M397" s="28"/>
      <c r="N397" s="28" t="s">
        <v>48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27.75" customHeight="1" x14ac:dyDescent="0.2">
      <c r="A399" s="20"/>
      <c r="B399" s="35" t="s">
        <v>49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28.5" customHeight="1" x14ac:dyDescent="0.2">
      <c r="A401" s="20"/>
      <c r="B401" s="246" t="s">
        <v>84</v>
      </c>
      <c r="C401" s="246"/>
      <c r="D401" s="246"/>
      <c r="E401" s="246"/>
      <c r="F401" s="246"/>
      <c r="G401" s="246"/>
      <c r="H401" s="246"/>
      <c r="I401" s="257"/>
      <c r="J401" s="257"/>
      <c r="K401" s="257"/>
      <c r="L401" s="20"/>
      <c r="M401" s="29"/>
      <c r="N401" s="145" t="s">
        <v>85</v>
      </c>
      <c r="O401" s="145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47</v>
      </c>
      <c r="K402" s="27"/>
      <c r="L402" s="20"/>
      <c r="M402" s="256" t="s">
        <v>48</v>
      </c>
      <c r="N402" s="256"/>
      <c r="O402" s="256"/>
      <c r="P402" s="20"/>
      <c r="Q402" s="20"/>
    </row>
    <row r="403" spans="1:17" s="23" customFormat="1" x14ac:dyDescent="0.25">
      <c r="B403" s="34" t="s">
        <v>333</v>
      </c>
    </row>
    <row r="405" spans="1:17" x14ac:dyDescent="0.25">
      <c r="B405" t="s">
        <v>77</v>
      </c>
    </row>
  </sheetData>
  <mergeCells count="1474"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L76:M76"/>
    <mergeCell ref="N76:O76"/>
    <mergeCell ref="P76:Q76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74:I74"/>
    <mergeCell ref="J74:K74"/>
    <mergeCell ref="P74:Q74"/>
    <mergeCell ref="B75:I75"/>
    <mergeCell ref="J75:K75"/>
    <mergeCell ref="L75:M75"/>
    <mergeCell ref="N75:O75"/>
    <mergeCell ref="P75:Q75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L87:O87"/>
    <mergeCell ref="B77:I77"/>
    <mergeCell ref="J77:K77"/>
    <mergeCell ref="L77:M77"/>
    <mergeCell ref="N77:O77"/>
    <mergeCell ref="P77:Q7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J87:K87"/>
    <mergeCell ref="P87:Q87"/>
    <mergeCell ref="B83:I83"/>
    <mergeCell ref="J83:K83"/>
    <mergeCell ref="L83:M83"/>
    <mergeCell ref="N83:O83"/>
    <mergeCell ref="P83:Q83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N152:O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52:K153"/>
    <mergeCell ref="L158:M158"/>
    <mergeCell ref="N158:O158"/>
    <mergeCell ref="P158:Q15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L159:M159"/>
    <mergeCell ref="N159:O159"/>
    <mergeCell ref="P159:Q159"/>
    <mergeCell ref="P152:Q15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59:G159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59:K159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401:H40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7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7030A0"/>
  </sheetPr>
  <dimension ref="A1:N62"/>
  <sheetViews>
    <sheetView tabSelected="1" view="pageBreakPreview" topLeftCell="A16" zoomScale="60" zoomScaleNormal="82" workbookViewId="0">
      <selection activeCell="L32" sqref="L32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32" t="s">
        <v>144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</row>
    <row r="3" spans="1:14" ht="75" customHeight="1" thickBot="1" x14ac:dyDescent="0.3">
      <c r="A3" s="98"/>
      <c r="B3" s="433" t="s">
        <v>460</v>
      </c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</row>
    <row r="4" spans="1:14" ht="12" customHeight="1" x14ac:dyDescent="0.25">
      <c r="A4" s="434" t="s">
        <v>23</v>
      </c>
      <c r="B4" s="435"/>
      <c r="C4" s="438" t="s">
        <v>205</v>
      </c>
      <c r="D4" s="435" t="s">
        <v>206</v>
      </c>
      <c r="E4" s="435"/>
      <c r="F4" s="435"/>
      <c r="G4" s="435"/>
      <c r="H4" s="435"/>
      <c r="I4" s="435"/>
      <c r="J4" s="435" t="s">
        <v>40</v>
      </c>
      <c r="K4" s="435" t="s">
        <v>207</v>
      </c>
      <c r="L4" s="435" t="s">
        <v>208</v>
      </c>
      <c r="M4" s="440" t="s">
        <v>209</v>
      </c>
      <c r="N4" s="440" t="s">
        <v>210</v>
      </c>
    </row>
    <row r="5" spans="1:14" ht="17.25" customHeight="1" x14ac:dyDescent="0.25">
      <c r="A5" s="436"/>
      <c r="B5" s="437"/>
      <c r="C5" s="439"/>
      <c r="D5" s="437"/>
      <c r="E5" s="437"/>
      <c r="F5" s="437"/>
      <c r="G5" s="437"/>
      <c r="H5" s="437"/>
      <c r="I5" s="437"/>
      <c r="J5" s="437"/>
      <c r="K5" s="437"/>
      <c r="L5" s="437"/>
      <c r="M5" s="441"/>
      <c r="N5" s="441"/>
    </row>
    <row r="6" spans="1:14" ht="11.1" customHeight="1" x14ac:dyDescent="0.25">
      <c r="A6" s="424">
        <v>1</v>
      </c>
      <c r="B6" s="425"/>
      <c r="C6" s="99">
        <v>2</v>
      </c>
      <c r="D6" s="425">
        <v>3</v>
      </c>
      <c r="E6" s="425"/>
      <c r="F6" s="425"/>
      <c r="G6" s="425"/>
      <c r="H6" s="425"/>
      <c r="I6" s="425"/>
      <c r="J6" s="99">
        <v>4</v>
      </c>
      <c r="K6" s="99">
        <v>5</v>
      </c>
      <c r="L6" s="99">
        <v>6</v>
      </c>
      <c r="M6" s="100">
        <v>6</v>
      </c>
      <c r="N6" s="100">
        <v>6</v>
      </c>
    </row>
    <row r="7" spans="1:14" ht="27.75" customHeight="1" x14ac:dyDescent="0.25">
      <c r="A7" s="426"/>
      <c r="B7" s="427"/>
      <c r="C7" s="101" t="s">
        <v>86</v>
      </c>
      <c r="D7" s="428" t="s">
        <v>50</v>
      </c>
      <c r="E7" s="407"/>
      <c r="F7" s="407"/>
      <c r="G7" s="407"/>
      <c r="H7" s="407"/>
      <c r="I7" s="407"/>
      <c r="J7" s="407"/>
      <c r="K7" s="407"/>
      <c r="L7" s="407"/>
      <c r="M7" s="407"/>
      <c r="N7" s="407"/>
    </row>
    <row r="8" spans="1:14" s="105" customFormat="1" ht="62.25" customHeight="1" x14ac:dyDescent="0.25">
      <c r="A8" s="416" t="s">
        <v>211</v>
      </c>
      <c r="B8" s="416"/>
      <c r="C8" s="101" t="s">
        <v>86</v>
      </c>
      <c r="D8" s="417" t="s">
        <v>212</v>
      </c>
      <c r="E8" s="417"/>
      <c r="F8" s="417"/>
      <c r="G8" s="417"/>
      <c r="H8" s="417"/>
      <c r="I8" s="417"/>
      <c r="J8" s="102"/>
      <c r="K8" s="103"/>
      <c r="L8" s="103"/>
      <c r="M8" s="104" t="s">
        <v>465</v>
      </c>
      <c r="N8" s="104" t="s">
        <v>461</v>
      </c>
    </row>
    <row r="9" spans="1:14" s="105" customFormat="1" ht="18.75" customHeight="1" x14ac:dyDescent="0.25">
      <c r="A9" s="409" t="s">
        <v>215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</row>
    <row r="10" spans="1:14" s="105" customFormat="1" ht="24" customHeight="1" x14ac:dyDescent="0.25">
      <c r="A10" s="405">
        <v>1</v>
      </c>
      <c r="B10" s="406"/>
      <c r="C10" s="106" t="s">
        <v>86</v>
      </c>
      <c r="D10" s="429" t="s">
        <v>55</v>
      </c>
      <c r="E10" s="430"/>
      <c r="F10" s="430"/>
      <c r="G10" s="430"/>
      <c r="H10" s="430"/>
      <c r="I10" s="431"/>
      <c r="J10" s="107" t="s">
        <v>56</v>
      </c>
      <c r="K10" s="107">
        <v>3</v>
      </c>
      <c r="L10" s="107">
        <v>3</v>
      </c>
      <c r="M10" s="104"/>
      <c r="N10" s="104"/>
    </row>
    <row r="11" spans="1:14" ht="22.5" customHeight="1" x14ac:dyDescent="0.25">
      <c r="A11" s="405" t="s">
        <v>216</v>
      </c>
      <c r="B11" s="406"/>
      <c r="C11" s="106" t="s">
        <v>86</v>
      </c>
      <c r="D11" s="418" t="s">
        <v>57</v>
      </c>
      <c r="E11" s="419"/>
      <c r="F11" s="419"/>
      <c r="G11" s="419"/>
      <c r="H11" s="419"/>
      <c r="I11" s="420"/>
      <c r="J11" s="107" t="s">
        <v>56</v>
      </c>
      <c r="K11" s="107">
        <v>272</v>
      </c>
      <c r="L11" s="107">
        <v>272</v>
      </c>
      <c r="M11" s="104"/>
      <c r="N11" s="104"/>
    </row>
    <row r="12" spans="1:14" ht="30.75" customHeight="1" x14ac:dyDescent="0.25">
      <c r="A12" s="405" t="s">
        <v>217</v>
      </c>
      <c r="B12" s="406"/>
      <c r="C12" s="106" t="s">
        <v>86</v>
      </c>
      <c r="D12" s="418" t="s">
        <v>462</v>
      </c>
      <c r="E12" s="419"/>
      <c r="F12" s="419"/>
      <c r="G12" s="419"/>
      <c r="H12" s="419"/>
      <c r="I12" s="420"/>
      <c r="J12" s="107" t="s">
        <v>56</v>
      </c>
      <c r="K12" s="107">
        <f>K13+K14</f>
        <v>104.25</v>
      </c>
      <c r="L12" s="107">
        <f>L13+L14</f>
        <v>104.25</v>
      </c>
      <c r="M12" s="104"/>
      <c r="N12" s="104"/>
    </row>
    <row r="13" spans="1:14" ht="20.25" customHeight="1" x14ac:dyDescent="0.25">
      <c r="A13" s="405"/>
      <c r="B13" s="406"/>
      <c r="C13" s="106"/>
      <c r="D13" s="418" t="s">
        <v>334</v>
      </c>
      <c r="E13" s="419"/>
      <c r="F13" s="419"/>
      <c r="G13" s="419"/>
      <c r="H13" s="419"/>
      <c r="I13" s="420"/>
      <c r="J13" s="107" t="s">
        <v>56</v>
      </c>
      <c r="K13" s="107">
        <v>62.25</v>
      </c>
      <c r="L13" s="107">
        <v>62.25</v>
      </c>
      <c r="M13" s="228"/>
      <c r="N13" s="228"/>
    </row>
    <row r="14" spans="1:14" ht="18.75" customHeight="1" x14ac:dyDescent="0.25">
      <c r="A14" s="405"/>
      <c r="B14" s="406"/>
      <c r="C14" s="106"/>
      <c r="D14" s="418" t="s">
        <v>335</v>
      </c>
      <c r="E14" s="419"/>
      <c r="F14" s="419"/>
      <c r="G14" s="419"/>
      <c r="H14" s="419"/>
      <c r="I14" s="420"/>
      <c r="J14" s="107" t="s">
        <v>56</v>
      </c>
      <c r="K14" s="229">
        <v>42</v>
      </c>
      <c r="L14" s="229">
        <v>42</v>
      </c>
      <c r="M14" s="228"/>
      <c r="N14" s="228"/>
    </row>
    <row r="15" spans="1:14" ht="34.5" customHeight="1" x14ac:dyDescent="0.25">
      <c r="A15" s="405" t="s">
        <v>218</v>
      </c>
      <c r="B15" s="406"/>
      <c r="C15" s="106" t="s">
        <v>86</v>
      </c>
      <c r="D15" s="418" t="s">
        <v>463</v>
      </c>
      <c r="E15" s="419"/>
      <c r="F15" s="419"/>
      <c r="G15" s="419"/>
      <c r="H15" s="419"/>
      <c r="I15" s="420"/>
      <c r="J15" s="107" t="s">
        <v>56</v>
      </c>
      <c r="K15" s="229">
        <f>K17+K16</f>
        <v>32</v>
      </c>
      <c r="L15" s="229">
        <f>L17+L16</f>
        <v>32</v>
      </c>
      <c r="M15" s="104"/>
      <c r="N15" s="104"/>
    </row>
    <row r="16" spans="1:14" ht="20.25" customHeight="1" x14ac:dyDescent="0.25">
      <c r="A16" s="405"/>
      <c r="B16" s="406"/>
      <c r="C16" s="106"/>
      <c r="D16" s="418" t="s">
        <v>334</v>
      </c>
      <c r="E16" s="419"/>
      <c r="F16" s="419"/>
      <c r="G16" s="419"/>
      <c r="H16" s="419"/>
      <c r="I16" s="420"/>
      <c r="J16" s="107" t="s">
        <v>56</v>
      </c>
      <c r="K16" s="229">
        <v>22</v>
      </c>
      <c r="L16" s="229">
        <v>22</v>
      </c>
      <c r="M16" s="228"/>
      <c r="N16" s="228"/>
    </row>
    <row r="17" spans="1:14" ht="18.75" customHeight="1" x14ac:dyDescent="0.25">
      <c r="A17" s="405"/>
      <c r="B17" s="406"/>
      <c r="C17" s="106"/>
      <c r="D17" s="418" t="s">
        <v>335</v>
      </c>
      <c r="E17" s="419"/>
      <c r="F17" s="419"/>
      <c r="G17" s="419"/>
      <c r="H17" s="419"/>
      <c r="I17" s="420"/>
      <c r="J17" s="107" t="s">
        <v>56</v>
      </c>
      <c r="K17" s="229">
        <v>10</v>
      </c>
      <c r="L17" s="229">
        <v>10</v>
      </c>
      <c r="M17" s="228"/>
      <c r="N17" s="228"/>
    </row>
    <row r="18" spans="1:14" ht="26.25" customHeight="1" x14ac:dyDescent="0.25">
      <c r="A18" s="405" t="s">
        <v>219</v>
      </c>
      <c r="B18" s="406"/>
      <c r="C18" s="106" t="s">
        <v>86</v>
      </c>
      <c r="D18" s="418" t="s">
        <v>467</v>
      </c>
      <c r="E18" s="419"/>
      <c r="F18" s="419"/>
      <c r="G18" s="419"/>
      <c r="H18" s="419"/>
      <c r="I18" s="420"/>
      <c r="J18" s="107" t="s">
        <v>56</v>
      </c>
      <c r="K18" s="229">
        <f>K19+K20</f>
        <v>28.5</v>
      </c>
      <c r="L18" s="229">
        <f>L19+L20</f>
        <v>28.5</v>
      </c>
      <c r="M18" s="104"/>
      <c r="N18" s="104"/>
    </row>
    <row r="19" spans="1:14" ht="20.25" customHeight="1" x14ac:dyDescent="0.25">
      <c r="A19" s="405"/>
      <c r="B19" s="406"/>
      <c r="C19" s="106"/>
      <c r="D19" s="418" t="s">
        <v>334</v>
      </c>
      <c r="E19" s="419"/>
      <c r="F19" s="419"/>
      <c r="G19" s="419"/>
      <c r="H19" s="419"/>
      <c r="I19" s="420"/>
      <c r="J19" s="107" t="s">
        <v>56</v>
      </c>
      <c r="K19" s="229">
        <v>20</v>
      </c>
      <c r="L19" s="229">
        <v>20</v>
      </c>
      <c r="M19" s="228"/>
      <c r="N19" s="228"/>
    </row>
    <row r="20" spans="1:14" ht="18.75" customHeight="1" x14ac:dyDescent="0.25">
      <c r="A20" s="405"/>
      <c r="B20" s="406"/>
      <c r="C20" s="106"/>
      <c r="D20" s="418" t="s">
        <v>335</v>
      </c>
      <c r="E20" s="419"/>
      <c r="F20" s="419"/>
      <c r="G20" s="419"/>
      <c r="H20" s="419"/>
      <c r="I20" s="420"/>
      <c r="J20" s="107" t="s">
        <v>56</v>
      </c>
      <c r="K20" s="229">
        <v>8.5</v>
      </c>
      <c r="L20" s="229">
        <v>8.5</v>
      </c>
      <c r="M20" s="228"/>
      <c r="N20" s="228"/>
    </row>
    <row r="21" spans="1:14" ht="26.25" customHeight="1" x14ac:dyDescent="0.25">
      <c r="A21" s="405" t="s">
        <v>220</v>
      </c>
      <c r="B21" s="406"/>
      <c r="C21" s="106" t="s">
        <v>86</v>
      </c>
      <c r="D21" s="418" t="s">
        <v>468</v>
      </c>
      <c r="E21" s="419"/>
      <c r="F21" s="419"/>
      <c r="G21" s="419"/>
      <c r="H21" s="419"/>
      <c r="I21" s="420"/>
      <c r="J21" s="107" t="s">
        <v>56</v>
      </c>
      <c r="K21" s="229">
        <f>K22+K23</f>
        <v>53.75</v>
      </c>
      <c r="L21" s="229">
        <f>L22+L23</f>
        <v>53.75</v>
      </c>
      <c r="M21" s="104"/>
      <c r="N21" s="104"/>
    </row>
    <row r="22" spans="1:14" ht="20.25" customHeight="1" x14ac:dyDescent="0.25">
      <c r="A22" s="405"/>
      <c r="B22" s="406"/>
      <c r="C22" s="106"/>
      <c r="D22" s="418" t="s">
        <v>334</v>
      </c>
      <c r="E22" s="419"/>
      <c r="F22" s="419"/>
      <c r="G22" s="419"/>
      <c r="H22" s="419"/>
      <c r="I22" s="420"/>
      <c r="J22" s="107" t="s">
        <v>56</v>
      </c>
      <c r="K22" s="229">
        <v>41.5</v>
      </c>
      <c r="L22" s="229">
        <v>41.5</v>
      </c>
      <c r="M22" s="228"/>
      <c r="N22" s="228"/>
    </row>
    <row r="23" spans="1:14" ht="18.75" customHeight="1" x14ac:dyDescent="0.25">
      <c r="A23" s="405"/>
      <c r="B23" s="406"/>
      <c r="C23" s="106"/>
      <c r="D23" s="418" t="s">
        <v>335</v>
      </c>
      <c r="E23" s="419"/>
      <c r="F23" s="419"/>
      <c r="G23" s="419"/>
      <c r="H23" s="419"/>
      <c r="I23" s="420"/>
      <c r="J23" s="107" t="s">
        <v>56</v>
      </c>
      <c r="K23" s="229">
        <v>12.25</v>
      </c>
      <c r="L23" s="229">
        <v>12.25</v>
      </c>
      <c r="M23" s="228"/>
      <c r="N23" s="228"/>
    </row>
    <row r="24" spans="1:14" ht="26.25" customHeight="1" x14ac:dyDescent="0.25">
      <c r="A24" s="405" t="s">
        <v>221</v>
      </c>
      <c r="B24" s="406"/>
      <c r="C24" s="106" t="s">
        <v>86</v>
      </c>
      <c r="D24" s="421" t="s">
        <v>466</v>
      </c>
      <c r="E24" s="422"/>
      <c r="F24" s="422"/>
      <c r="G24" s="422"/>
      <c r="H24" s="422"/>
      <c r="I24" s="423"/>
      <c r="J24" s="107" t="s">
        <v>56</v>
      </c>
      <c r="K24" s="229">
        <f>K25+K26</f>
        <v>218.5</v>
      </c>
      <c r="L24" s="229">
        <f>L25+L26</f>
        <v>218.5</v>
      </c>
      <c r="M24" s="104"/>
      <c r="N24" s="104"/>
    </row>
    <row r="25" spans="1:14" ht="20.25" customHeight="1" x14ac:dyDescent="0.25">
      <c r="A25" s="405"/>
      <c r="B25" s="406"/>
      <c r="C25" s="106"/>
      <c r="D25" s="418" t="s">
        <v>334</v>
      </c>
      <c r="E25" s="419"/>
      <c r="F25" s="419"/>
      <c r="G25" s="419"/>
      <c r="H25" s="419"/>
      <c r="I25" s="420"/>
      <c r="J25" s="107" t="s">
        <v>56</v>
      </c>
      <c r="K25" s="229">
        <f>K13+K16+K19+K22</f>
        <v>145.75</v>
      </c>
      <c r="L25" s="229">
        <f>L13+L16+L19+L22</f>
        <v>145.75</v>
      </c>
      <c r="M25" s="228"/>
      <c r="N25" s="228"/>
    </row>
    <row r="26" spans="1:14" ht="18.75" customHeight="1" x14ac:dyDescent="0.25">
      <c r="A26" s="405"/>
      <c r="B26" s="406"/>
      <c r="C26" s="106"/>
      <c r="D26" s="418" t="s">
        <v>335</v>
      </c>
      <c r="E26" s="419"/>
      <c r="F26" s="419"/>
      <c r="G26" s="419"/>
      <c r="H26" s="419"/>
      <c r="I26" s="420"/>
      <c r="J26" s="107" t="s">
        <v>56</v>
      </c>
      <c r="K26" s="229">
        <f>K14+K17+K20+K23</f>
        <v>72.75</v>
      </c>
      <c r="L26" s="229">
        <f>L14+L17+L20+L23</f>
        <v>72.75</v>
      </c>
      <c r="M26" s="228"/>
      <c r="N26" s="228"/>
    </row>
    <row r="27" spans="1:14" s="105" customFormat="1" ht="28.5" customHeight="1" x14ac:dyDescent="0.25">
      <c r="A27" s="409" t="s">
        <v>222</v>
      </c>
      <c r="B27" s="410"/>
      <c r="C27" s="410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410"/>
    </row>
    <row r="28" spans="1:14" ht="26.25" customHeight="1" x14ac:dyDescent="0.25">
      <c r="A28" s="405">
        <v>1</v>
      </c>
      <c r="B28" s="406"/>
      <c r="C28" s="106" t="s">
        <v>86</v>
      </c>
      <c r="D28" s="411" t="s">
        <v>58</v>
      </c>
      <c r="E28" s="412"/>
      <c r="F28" s="412"/>
      <c r="G28" s="412"/>
      <c r="H28" s="412"/>
      <c r="I28" s="413"/>
      <c r="J28" s="108" t="s">
        <v>59</v>
      </c>
      <c r="K28" s="108" t="s">
        <v>464</v>
      </c>
      <c r="L28" s="108" t="s">
        <v>464</v>
      </c>
      <c r="M28" s="104"/>
      <c r="N28" s="104"/>
    </row>
    <row r="29" spans="1:14" ht="26.25" customHeight="1" x14ac:dyDescent="0.25">
      <c r="A29" s="405"/>
      <c r="B29" s="406"/>
      <c r="C29" s="106"/>
      <c r="D29" s="411" t="s">
        <v>341</v>
      </c>
      <c r="E29" s="412"/>
      <c r="F29" s="412"/>
      <c r="G29" s="412"/>
      <c r="H29" s="412"/>
      <c r="I29" s="413"/>
      <c r="J29" s="108" t="s">
        <v>59</v>
      </c>
      <c r="K29" s="108">
        <v>3522</v>
      </c>
      <c r="L29" s="108">
        <v>3522</v>
      </c>
      <c r="M29" s="228"/>
      <c r="N29" s="228"/>
    </row>
    <row r="30" spans="1:14" ht="26.25" customHeight="1" x14ac:dyDescent="0.25">
      <c r="A30" s="405"/>
      <c r="B30" s="406"/>
      <c r="C30" s="106"/>
      <c r="D30" s="411" t="s">
        <v>342</v>
      </c>
      <c r="E30" s="412"/>
      <c r="F30" s="412"/>
      <c r="G30" s="412"/>
      <c r="H30" s="412"/>
      <c r="I30" s="413"/>
      <c r="J30" s="108" t="s">
        <v>59</v>
      </c>
      <c r="K30" s="108">
        <v>2109</v>
      </c>
      <c r="L30" s="108">
        <v>2109</v>
      </c>
      <c r="M30" s="228"/>
      <c r="N30" s="228"/>
    </row>
    <row r="31" spans="1:14" s="105" customFormat="1" ht="19.5" customHeight="1" x14ac:dyDescent="0.25">
      <c r="A31" s="409" t="s">
        <v>223</v>
      </c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</row>
    <row r="32" spans="1:14" ht="39.75" customHeight="1" x14ac:dyDescent="0.25">
      <c r="A32" s="405">
        <v>1</v>
      </c>
      <c r="B32" s="406"/>
      <c r="C32" s="106" t="s">
        <v>86</v>
      </c>
      <c r="D32" s="411" t="s">
        <v>60</v>
      </c>
      <c r="E32" s="412"/>
      <c r="F32" s="412"/>
      <c r="G32" s="412"/>
      <c r="H32" s="412"/>
      <c r="I32" s="413"/>
      <c r="J32" s="108" t="s">
        <v>27</v>
      </c>
      <c r="K32" s="108" t="s">
        <v>469</v>
      </c>
      <c r="L32" s="108" t="s">
        <v>475</v>
      </c>
      <c r="M32" s="414" t="s">
        <v>465</v>
      </c>
      <c r="N32" s="414" t="s">
        <v>214</v>
      </c>
    </row>
    <row r="33" spans="1:14" ht="39" customHeight="1" x14ac:dyDescent="0.25">
      <c r="A33" s="405" t="s">
        <v>216</v>
      </c>
      <c r="B33" s="406"/>
      <c r="C33" s="106" t="s">
        <v>86</v>
      </c>
      <c r="D33" s="411" t="s">
        <v>61</v>
      </c>
      <c r="E33" s="412"/>
      <c r="F33" s="412"/>
      <c r="G33" s="412"/>
      <c r="H33" s="412"/>
      <c r="I33" s="413"/>
      <c r="J33" s="108" t="s">
        <v>27</v>
      </c>
      <c r="K33" s="108" t="s">
        <v>470</v>
      </c>
      <c r="L33" s="108" t="s">
        <v>470</v>
      </c>
      <c r="M33" s="415"/>
      <c r="N33" s="415"/>
    </row>
    <row r="34" spans="1:14" s="105" customFormat="1" ht="29.25" customHeight="1" x14ac:dyDescent="0.25">
      <c r="A34" s="409" t="s">
        <v>224</v>
      </c>
      <c r="B34" s="410"/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0"/>
    </row>
    <row r="35" spans="1:14" ht="45" customHeight="1" x14ac:dyDescent="0.25">
      <c r="A35" s="405" t="s">
        <v>211</v>
      </c>
      <c r="B35" s="406"/>
      <c r="C35" s="106" t="s">
        <v>86</v>
      </c>
      <c r="D35" s="411" t="s">
        <v>62</v>
      </c>
      <c r="E35" s="412"/>
      <c r="F35" s="412"/>
      <c r="G35" s="412"/>
      <c r="H35" s="412"/>
      <c r="I35" s="413"/>
      <c r="J35" s="108" t="s">
        <v>63</v>
      </c>
      <c r="K35" s="108" t="s">
        <v>471</v>
      </c>
      <c r="L35" s="108" t="s">
        <v>471</v>
      </c>
      <c r="M35" s="109"/>
      <c r="N35" s="109"/>
    </row>
    <row r="36" spans="1:14" s="105" customFormat="1" ht="64.5" customHeight="1" x14ac:dyDescent="0.25">
      <c r="A36" s="416" t="s">
        <v>216</v>
      </c>
      <c r="B36" s="416"/>
      <c r="C36" s="101" t="s">
        <v>86</v>
      </c>
      <c r="D36" s="417" t="s">
        <v>225</v>
      </c>
      <c r="E36" s="417"/>
      <c r="F36" s="417"/>
      <c r="G36" s="417"/>
      <c r="H36" s="417"/>
      <c r="I36" s="417"/>
      <c r="J36" s="102"/>
      <c r="K36" s="103"/>
      <c r="L36" s="103"/>
      <c r="M36" s="104" t="s">
        <v>213</v>
      </c>
      <c r="N36" s="104" t="s">
        <v>461</v>
      </c>
    </row>
    <row r="37" spans="1:14" s="105" customFormat="1" ht="17.25" customHeight="1" x14ac:dyDescent="0.25">
      <c r="A37" s="409" t="s">
        <v>215</v>
      </c>
      <c r="B37" s="410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</row>
    <row r="38" spans="1:14" s="105" customFormat="1" ht="44.25" customHeight="1" x14ac:dyDescent="0.25">
      <c r="A38" s="405">
        <v>1</v>
      </c>
      <c r="B38" s="406"/>
      <c r="C38" s="106" t="s">
        <v>86</v>
      </c>
      <c r="D38" s="407" t="s">
        <v>64</v>
      </c>
      <c r="E38" s="408"/>
      <c r="F38" s="408"/>
      <c r="G38" s="408"/>
      <c r="H38" s="408"/>
      <c r="I38" s="408"/>
      <c r="J38" s="108" t="s">
        <v>27</v>
      </c>
      <c r="K38" s="110">
        <f>90000</f>
        <v>90000</v>
      </c>
      <c r="L38" s="110">
        <f>90000+110000</f>
        <v>200000</v>
      </c>
      <c r="M38" s="111"/>
      <c r="N38" s="112"/>
    </row>
    <row r="39" spans="1:14" s="105" customFormat="1" ht="19.5" customHeight="1" x14ac:dyDescent="0.25">
      <c r="A39" s="409" t="s">
        <v>222</v>
      </c>
      <c r="B39" s="410"/>
      <c r="C39" s="410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0"/>
    </row>
    <row r="40" spans="1:14" s="105" customFormat="1" ht="29.25" customHeight="1" x14ac:dyDescent="0.25">
      <c r="A40" s="405">
        <v>1</v>
      </c>
      <c r="B40" s="406"/>
      <c r="C40" s="106" t="s">
        <v>86</v>
      </c>
      <c r="D40" s="407" t="s">
        <v>65</v>
      </c>
      <c r="E40" s="408"/>
      <c r="F40" s="408"/>
      <c r="G40" s="408"/>
      <c r="H40" s="408"/>
      <c r="I40" s="408"/>
      <c r="J40" s="108" t="s">
        <v>56</v>
      </c>
      <c r="K40" s="113">
        <v>1</v>
      </c>
      <c r="L40" s="108">
        <v>2</v>
      </c>
      <c r="M40" s="114"/>
      <c r="N40" s="114"/>
    </row>
    <row r="41" spans="1:14" s="105" customFormat="1" ht="26.25" customHeight="1" x14ac:dyDescent="0.25">
      <c r="A41" s="409" t="s">
        <v>223</v>
      </c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</row>
    <row r="42" spans="1:14" s="105" customFormat="1" ht="58.5" customHeight="1" x14ac:dyDescent="0.25">
      <c r="A42" s="405">
        <v>1</v>
      </c>
      <c r="B42" s="406"/>
      <c r="C42" s="106" t="s">
        <v>86</v>
      </c>
      <c r="D42" s="407" t="s">
        <v>67</v>
      </c>
      <c r="E42" s="408"/>
      <c r="F42" s="408"/>
      <c r="G42" s="408"/>
      <c r="H42" s="408"/>
      <c r="I42" s="408"/>
      <c r="J42" s="108" t="s">
        <v>27</v>
      </c>
      <c r="K42" s="115" t="s">
        <v>477</v>
      </c>
      <c r="L42" s="115" t="s">
        <v>476</v>
      </c>
      <c r="M42" s="114"/>
      <c r="N42" s="114"/>
    </row>
    <row r="43" spans="1:14" s="105" customFormat="1" ht="17.25" hidden="1" customHeight="1" x14ac:dyDescent="0.25">
      <c r="A43" s="409" t="s">
        <v>224</v>
      </c>
      <c r="B43" s="410"/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</row>
    <row r="44" spans="1:14" s="105" customFormat="1" ht="36" hidden="1" customHeight="1" x14ac:dyDescent="0.25">
      <c r="A44" s="405">
        <v>1</v>
      </c>
      <c r="B44" s="406"/>
      <c r="C44" s="106" t="s">
        <v>86</v>
      </c>
      <c r="D44" s="407"/>
      <c r="E44" s="407"/>
      <c r="F44" s="407"/>
      <c r="G44" s="407"/>
      <c r="H44" s="407"/>
      <c r="I44" s="407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03">
        <v>1</v>
      </c>
      <c r="B45" s="403"/>
      <c r="C45" s="116" t="s">
        <v>86</v>
      </c>
      <c r="D45" s="404" t="s">
        <v>226</v>
      </c>
      <c r="E45" s="404"/>
      <c r="F45" s="404"/>
      <c r="G45" s="404"/>
      <c r="H45" s="404"/>
      <c r="I45" s="404"/>
      <c r="J45" s="117"/>
      <c r="K45" s="118"/>
      <c r="L45" s="118"/>
      <c r="M45" s="104" t="s">
        <v>213</v>
      </c>
      <c r="N45" s="104" t="s">
        <v>214</v>
      </c>
    </row>
    <row r="46" spans="1:14" s="119" customFormat="1" ht="17.25" hidden="1" customHeight="1" x14ac:dyDescent="0.25">
      <c r="A46" s="394" t="s">
        <v>215</v>
      </c>
      <c r="B46" s="395"/>
      <c r="C46" s="395"/>
      <c r="D46" s="395"/>
      <c r="E46" s="395"/>
      <c r="F46" s="395"/>
      <c r="G46" s="395"/>
      <c r="H46" s="395"/>
      <c r="I46" s="395"/>
      <c r="J46" s="395"/>
      <c r="K46" s="395"/>
      <c r="L46" s="395"/>
      <c r="M46" s="395"/>
      <c r="N46" s="396"/>
    </row>
    <row r="47" spans="1:14" s="119" customFormat="1" ht="77.25" hidden="1" customHeight="1" x14ac:dyDescent="0.25">
      <c r="A47" s="397">
        <v>1</v>
      </c>
      <c r="B47" s="398"/>
      <c r="C47" s="106" t="s">
        <v>86</v>
      </c>
      <c r="D47" s="392" t="s">
        <v>103</v>
      </c>
      <c r="E47" s="393"/>
      <c r="F47" s="393"/>
      <c r="G47" s="393"/>
      <c r="H47" s="393"/>
      <c r="I47" s="393"/>
      <c r="J47" s="120" t="s">
        <v>227</v>
      </c>
      <c r="K47" s="121">
        <f>682600</f>
        <v>682600</v>
      </c>
      <c r="L47" s="121">
        <f>682600-159865</f>
        <v>522735</v>
      </c>
      <c r="M47" s="104" t="s">
        <v>213</v>
      </c>
      <c r="N47" s="104" t="s">
        <v>214</v>
      </c>
    </row>
    <row r="48" spans="1:14" s="119" customFormat="1" ht="19.5" hidden="1" customHeight="1" x14ac:dyDescent="0.25">
      <c r="A48" s="394" t="s">
        <v>222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6"/>
    </row>
    <row r="49" spans="1:14" s="119" customFormat="1" ht="28.5" hidden="1" customHeight="1" x14ac:dyDescent="0.25">
      <c r="A49" s="399" t="s">
        <v>211</v>
      </c>
      <c r="B49" s="400"/>
      <c r="C49" s="106" t="s">
        <v>86</v>
      </c>
      <c r="D49" s="401" t="s">
        <v>105</v>
      </c>
      <c r="E49" s="402"/>
      <c r="F49" s="402"/>
      <c r="G49" s="402"/>
      <c r="H49" s="402"/>
      <c r="I49" s="402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388" t="s">
        <v>223</v>
      </c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389"/>
      <c r="N50" s="389"/>
    </row>
    <row r="51" spans="1:14" s="119" customFormat="1" ht="36" hidden="1" customHeight="1" x14ac:dyDescent="0.25">
      <c r="A51" s="390" t="s">
        <v>211</v>
      </c>
      <c r="B51" s="391"/>
      <c r="C51" s="106" t="s">
        <v>86</v>
      </c>
      <c r="D51" s="392" t="s">
        <v>106</v>
      </c>
      <c r="E51" s="393"/>
      <c r="F51" s="393"/>
      <c r="G51" s="393"/>
      <c r="H51" s="393"/>
      <c r="I51" s="393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388" t="s">
        <v>224</v>
      </c>
      <c r="B52" s="389"/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</row>
    <row r="53" spans="1:14" s="119" customFormat="1" ht="36" hidden="1" customHeight="1" x14ac:dyDescent="0.25">
      <c r="A53" s="390" t="s">
        <v>211</v>
      </c>
      <c r="B53" s="391"/>
      <c r="C53" s="106" t="s">
        <v>86</v>
      </c>
      <c r="D53" s="392" t="s">
        <v>107</v>
      </c>
      <c r="E53" s="393"/>
      <c r="F53" s="393"/>
      <c r="G53" s="393"/>
      <c r="H53" s="393"/>
      <c r="I53" s="393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385" t="s">
        <v>458</v>
      </c>
      <c r="C56" s="385"/>
      <c r="D56" s="385"/>
      <c r="E56" s="385"/>
      <c r="F56" s="385"/>
      <c r="G56" s="385"/>
      <c r="H56" s="138"/>
      <c r="I56" s="138"/>
      <c r="J56" s="139"/>
      <c r="K56" s="139"/>
      <c r="L56" s="139" t="s">
        <v>459</v>
      </c>
    </row>
    <row r="57" spans="1:14" ht="11.1" customHeight="1" x14ac:dyDescent="0.25">
      <c r="G57" s="386"/>
      <c r="H57" s="386"/>
      <c r="I57" s="386"/>
      <c r="J57" s="141"/>
      <c r="K57" s="141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387" t="s">
        <v>111</v>
      </c>
      <c r="C60" s="387"/>
      <c r="D60" s="387"/>
      <c r="E60" s="387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386"/>
      <c r="H61" s="386"/>
      <c r="I61" s="386"/>
      <c r="J61" s="141"/>
      <c r="K61" s="141"/>
    </row>
    <row r="62" spans="1:14" hidden="1" x14ac:dyDescent="0.25"/>
  </sheetData>
  <mergeCells count="100">
    <mergeCell ref="A25:B25"/>
    <mergeCell ref="D25:I25"/>
    <mergeCell ref="A26:B26"/>
    <mergeCell ref="D26:I26"/>
    <mergeCell ref="A30:B30"/>
    <mergeCell ref="D30:I30"/>
    <mergeCell ref="A29:B29"/>
    <mergeCell ref="D29:I29"/>
    <mergeCell ref="A20:B20"/>
    <mergeCell ref="D20:I20"/>
    <mergeCell ref="A22:B22"/>
    <mergeCell ref="D22:I22"/>
    <mergeCell ref="A23:B23"/>
    <mergeCell ref="D23:I23"/>
    <mergeCell ref="A13:B13"/>
    <mergeCell ref="D13:I13"/>
    <mergeCell ref="A14:B14"/>
    <mergeCell ref="D14:I14"/>
    <mergeCell ref="A16:B16"/>
    <mergeCell ref="D16:I16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31:N31"/>
    <mergeCell ref="A15:B15"/>
    <mergeCell ref="D15:I15"/>
    <mergeCell ref="A18:B18"/>
    <mergeCell ref="D18:I18"/>
    <mergeCell ref="A21:B21"/>
    <mergeCell ref="D21:I21"/>
    <mergeCell ref="A24:B24"/>
    <mergeCell ref="D24:I24"/>
    <mergeCell ref="A27:N27"/>
    <mergeCell ref="A28:B28"/>
    <mergeCell ref="D28:I28"/>
    <mergeCell ref="A17:B17"/>
    <mergeCell ref="D17:I17"/>
    <mergeCell ref="A19:B19"/>
    <mergeCell ref="D19:I19"/>
    <mergeCell ref="A37:N37"/>
    <mergeCell ref="A32:B32"/>
    <mergeCell ref="D32:I32"/>
    <mergeCell ref="M32:M33"/>
    <mergeCell ref="N32:N33"/>
    <mergeCell ref="A33:B33"/>
    <mergeCell ref="D33:I33"/>
    <mergeCell ref="A34:N34"/>
    <mergeCell ref="A35:B35"/>
    <mergeCell ref="D35:I35"/>
    <mergeCell ref="A36:B36"/>
    <mergeCell ref="D36:I36"/>
    <mergeCell ref="A45:B45"/>
    <mergeCell ref="D45:I45"/>
    <mergeCell ref="A38:B38"/>
    <mergeCell ref="D38:I38"/>
    <mergeCell ref="A39:N39"/>
    <mergeCell ref="A40:B40"/>
    <mergeCell ref="D40:I40"/>
    <mergeCell ref="A41:N41"/>
    <mergeCell ref="A42:B42"/>
    <mergeCell ref="D42:I42"/>
    <mergeCell ref="A43:N43"/>
    <mergeCell ref="A44:B44"/>
    <mergeCell ref="D44:I44"/>
    <mergeCell ref="A46:N46"/>
    <mergeCell ref="A47:B47"/>
    <mergeCell ref="D47:I47"/>
    <mergeCell ref="A48:N48"/>
    <mergeCell ref="A49:B49"/>
    <mergeCell ref="D49:I49"/>
    <mergeCell ref="B56:G56"/>
    <mergeCell ref="G57:I57"/>
    <mergeCell ref="B60:E60"/>
    <mergeCell ref="G61:I61"/>
    <mergeCell ref="A50:N50"/>
    <mergeCell ref="A51:B51"/>
    <mergeCell ref="D51:I51"/>
    <mergeCell ref="A52:N52"/>
    <mergeCell ref="A53:B53"/>
    <mergeCell ref="D53:I5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7"/>
  <sheetViews>
    <sheetView zoomScaleNormal="100" zoomScaleSheetLayoutView="100" workbookViewId="0">
      <selection activeCell="D22" sqref="D22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42" t="s">
        <v>240</v>
      </c>
      <c r="B1" s="442"/>
      <c r="C1" s="442"/>
      <c r="D1" s="442"/>
      <c r="E1" s="442"/>
    </row>
    <row r="2" spans="1:5" x14ac:dyDescent="0.3">
      <c r="A2" s="442" t="s">
        <v>343</v>
      </c>
      <c r="B2" s="442"/>
      <c r="C2" s="442"/>
      <c r="D2" s="442"/>
      <c r="E2" s="442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374</v>
      </c>
      <c r="B4" s="192"/>
      <c r="C4" s="443"/>
      <c r="D4" s="443"/>
      <c r="E4" s="443"/>
    </row>
    <row r="6" spans="1:5" ht="18.75" customHeight="1" x14ac:dyDescent="0.3">
      <c r="A6" s="444" t="s">
        <v>345</v>
      </c>
      <c r="B6" s="445" t="s">
        <v>346</v>
      </c>
      <c r="C6" s="447" t="s">
        <v>131</v>
      </c>
      <c r="D6" s="447" t="s">
        <v>246</v>
      </c>
      <c r="E6" s="447"/>
    </row>
    <row r="7" spans="1:5" x14ac:dyDescent="0.3">
      <c r="A7" s="444"/>
      <c r="B7" s="446"/>
      <c r="C7" s="447"/>
      <c r="D7" s="153" t="s">
        <v>347</v>
      </c>
      <c r="E7" s="153" t="s">
        <v>348</v>
      </c>
    </row>
    <row r="8" spans="1:5" x14ac:dyDescent="0.3">
      <c r="A8" s="193" t="s">
        <v>372</v>
      </c>
      <c r="B8" s="153">
        <v>81</v>
      </c>
      <c r="C8" s="153">
        <f>D8+E8</f>
        <v>1690</v>
      </c>
      <c r="D8" s="153">
        <v>702</v>
      </c>
      <c r="E8" s="153">
        <v>988</v>
      </c>
    </row>
    <row r="9" spans="1:5" x14ac:dyDescent="0.3">
      <c r="A9" s="193" t="s">
        <v>373</v>
      </c>
      <c r="B9" s="153">
        <v>191</v>
      </c>
      <c r="C9" s="153">
        <f t="shared" ref="C9:C10" si="0">D9+E9</f>
        <v>3941</v>
      </c>
      <c r="D9" s="153">
        <v>1407</v>
      </c>
      <c r="E9" s="153">
        <v>2534</v>
      </c>
    </row>
    <row r="10" spans="1:5" x14ac:dyDescent="0.3">
      <c r="A10" s="193"/>
      <c r="B10" s="153"/>
      <c r="C10" s="153">
        <f t="shared" si="0"/>
        <v>0</v>
      </c>
      <c r="D10" s="153"/>
      <c r="E10" s="153"/>
    </row>
    <row r="11" spans="1:5" hidden="1" x14ac:dyDescent="0.3">
      <c r="A11" s="193"/>
      <c r="B11" s="153"/>
      <c r="C11" s="153">
        <f>D11+E11</f>
        <v>0</v>
      </c>
      <c r="D11" s="153"/>
      <c r="E11" s="153"/>
    </row>
    <row r="12" spans="1:5" hidden="1" x14ac:dyDescent="0.3">
      <c r="A12" s="193"/>
      <c r="B12" s="153"/>
      <c r="C12" s="153">
        <f t="shared" ref="C12:C14" si="1">D12+E12</f>
        <v>0</v>
      </c>
      <c r="D12" s="153"/>
      <c r="E12" s="153"/>
    </row>
    <row r="13" spans="1:5" hidden="1" x14ac:dyDescent="0.3">
      <c r="A13" s="193"/>
      <c r="B13" s="153"/>
      <c r="C13" s="153">
        <f t="shared" si="1"/>
        <v>0</v>
      </c>
      <c r="D13" s="153"/>
      <c r="E13" s="153"/>
    </row>
    <row r="14" spans="1:5" hidden="1" x14ac:dyDescent="0.3">
      <c r="A14" s="193"/>
      <c r="B14" s="153"/>
      <c r="C14" s="153">
        <f t="shared" si="1"/>
        <v>0</v>
      </c>
      <c r="D14" s="153"/>
      <c r="E14" s="153"/>
    </row>
    <row r="15" spans="1:5" hidden="1" x14ac:dyDescent="0.3">
      <c r="A15" s="193"/>
      <c r="B15" s="153"/>
      <c r="C15" s="153">
        <f>D15+E15</f>
        <v>0</v>
      </c>
      <c r="D15" s="153"/>
      <c r="E15" s="153"/>
    </row>
    <row r="16" spans="1:5" hidden="1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hidden="1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272</v>
      </c>
      <c r="C18" s="194">
        <f t="shared" ref="C18:E18" si="3">SUM(C8:C17)</f>
        <v>5631</v>
      </c>
      <c r="D18" s="194">
        <f t="shared" si="3"/>
        <v>2109</v>
      </c>
      <c r="E18" s="194">
        <f t="shared" si="3"/>
        <v>3522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1" spans="1:5" x14ac:dyDescent="0.3">
      <c r="A21" s="150" t="s">
        <v>111</v>
      </c>
      <c r="D21" s="150" t="s">
        <v>110</v>
      </c>
    </row>
    <row r="22" spans="1:5" s="201" customFormat="1" x14ac:dyDescent="0.3"/>
    <row r="23" spans="1:5" s="201" customFormat="1" x14ac:dyDescent="0.3">
      <c r="B23" s="202"/>
      <c r="C23" s="202"/>
      <c r="E23" s="202"/>
    </row>
    <row r="24" spans="1:5" s="201" customFormat="1" x14ac:dyDescent="0.3"/>
    <row r="25" spans="1:5" s="201" customFormat="1" x14ac:dyDescent="0.3"/>
    <row r="26" spans="1:5" s="201" customFormat="1" x14ac:dyDescent="0.3"/>
    <row r="27" spans="1:5" s="201" customFormat="1" x14ac:dyDescent="0.3"/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E23" sqref="E23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42" t="s">
        <v>240</v>
      </c>
      <c r="B1" s="442"/>
      <c r="C1" s="442"/>
      <c r="D1" s="442"/>
      <c r="E1" s="442"/>
    </row>
    <row r="2" spans="1:5" x14ac:dyDescent="0.3">
      <c r="A2" s="442" t="s">
        <v>343</v>
      </c>
      <c r="B2" s="442"/>
      <c r="C2" s="442"/>
      <c r="D2" s="442"/>
      <c r="E2" s="442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48" t="s">
        <v>344</v>
      </c>
      <c r="D4" s="448"/>
      <c r="E4" s="448"/>
    </row>
    <row r="6" spans="1:5" ht="18.75" customHeight="1" x14ac:dyDescent="0.3">
      <c r="A6" s="444" t="s">
        <v>345</v>
      </c>
      <c r="B6" s="445" t="s">
        <v>346</v>
      </c>
      <c r="C6" s="447" t="s">
        <v>131</v>
      </c>
      <c r="D6" s="447" t="s">
        <v>246</v>
      </c>
      <c r="E6" s="447"/>
    </row>
    <row r="7" spans="1:5" x14ac:dyDescent="0.3">
      <c r="A7" s="444"/>
      <c r="B7" s="446"/>
      <c r="C7" s="447"/>
      <c r="D7" s="153" t="s">
        <v>347</v>
      </c>
      <c r="E7" s="153" t="s">
        <v>348</v>
      </c>
    </row>
    <row r="8" spans="1:5" x14ac:dyDescent="0.3">
      <c r="A8" s="193" t="s">
        <v>349</v>
      </c>
      <c r="B8" s="153">
        <v>35</v>
      </c>
      <c r="C8" s="153">
        <f>D8+E8</f>
        <v>709</v>
      </c>
      <c r="D8" s="153">
        <v>249</v>
      </c>
      <c r="E8" s="153">
        <v>460</v>
      </c>
    </row>
    <row r="9" spans="1:5" x14ac:dyDescent="0.3">
      <c r="A9" s="193" t="s">
        <v>350</v>
      </c>
      <c r="B9" s="153">
        <v>17</v>
      </c>
      <c r="C9" s="153">
        <f t="shared" ref="C9:C10" si="0">D9+E9</f>
        <v>368</v>
      </c>
      <c r="D9" s="153">
        <v>284</v>
      </c>
      <c r="E9" s="153">
        <v>84</v>
      </c>
    </row>
    <row r="10" spans="1:5" x14ac:dyDescent="0.3">
      <c r="A10" s="193" t="s">
        <v>351</v>
      </c>
      <c r="B10" s="153">
        <v>18</v>
      </c>
      <c r="C10" s="153">
        <f t="shared" si="0"/>
        <v>361</v>
      </c>
      <c r="D10" s="153">
        <v>127</v>
      </c>
      <c r="E10" s="153">
        <v>234</v>
      </c>
    </row>
    <row r="11" spans="1:5" x14ac:dyDescent="0.3">
      <c r="A11" s="193" t="s">
        <v>352</v>
      </c>
      <c r="B11" s="153">
        <v>9</v>
      </c>
      <c r="C11" s="153">
        <f>D11+E11</f>
        <v>210</v>
      </c>
      <c r="D11" s="153"/>
      <c r="E11" s="153">
        <v>210</v>
      </c>
    </row>
    <row r="12" spans="1:5" x14ac:dyDescent="0.3">
      <c r="A12" s="193" t="s">
        <v>353</v>
      </c>
      <c r="B12" s="153">
        <v>2</v>
      </c>
      <c r="C12" s="153">
        <f t="shared" ref="C12:C14" si="1">D12+E12</f>
        <v>42</v>
      </c>
      <c r="D12" s="153">
        <v>42</v>
      </c>
      <c r="E12" s="153"/>
    </row>
    <row r="13" spans="1:5" x14ac:dyDescent="0.3">
      <c r="A13" s="193"/>
      <c r="B13" s="153"/>
      <c r="C13" s="153">
        <f t="shared" si="1"/>
        <v>0</v>
      </c>
      <c r="D13" s="153"/>
      <c r="E13" s="153"/>
    </row>
    <row r="14" spans="1:5" x14ac:dyDescent="0.3">
      <c r="A14" s="193"/>
      <c r="B14" s="153"/>
      <c r="C14" s="153">
        <f t="shared" si="1"/>
        <v>0</v>
      </c>
      <c r="D14" s="153"/>
      <c r="E14" s="153"/>
    </row>
    <row r="15" spans="1:5" x14ac:dyDescent="0.3">
      <c r="A15" s="193"/>
      <c r="B15" s="153"/>
      <c r="C15" s="153">
        <f>D15+E15</f>
        <v>0</v>
      </c>
      <c r="D15" s="153"/>
      <c r="E15" s="153"/>
    </row>
    <row r="16" spans="1:5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81</v>
      </c>
      <c r="C18" s="194">
        <f t="shared" ref="C18:E18" si="3">SUM(C8:C17)</f>
        <v>1690</v>
      </c>
      <c r="D18" s="194">
        <f t="shared" si="3"/>
        <v>702</v>
      </c>
      <c r="E18" s="194">
        <f t="shared" si="3"/>
        <v>988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2" spans="1:5" x14ac:dyDescent="0.3">
      <c r="A22" s="150" t="s">
        <v>320</v>
      </c>
      <c r="B22" s="175"/>
      <c r="C22" s="175"/>
      <c r="E22" s="175"/>
    </row>
    <row r="23" spans="1:5" x14ac:dyDescent="0.3">
      <c r="B23" s="176" t="s">
        <v>47</v>
      </c>
      <c r="C23" s="176" t="s">
        <v>47</v>
      </c>
      <c r="E23" s="176" t="s">
        <v>321</v>
      </c>
    </row>
    <row r="24" spans="1:5" x14ac:dyDescent="0.3">
      <c r="A24" s="150" t="s">
        <v>77</v>
      </c>
    </row>
    <row r="26" spans="1:5" x14ac:dyDescent="0.3">
      <c r="A26" s="150" t="s">
        <v>322</v>
      </c>
    </row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SheetLayoutView="100" workbookViewId="0">
      <selection activeCell="J14" sqref="J14"/>
    </sheetView>
  </sheetViews>
  <sheetFormatPr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42" t="s">
        <v>240</v>
      </c>
      <c r="B1" s="442"/>
      <c r="C1" s="442"/>
      <c r="D1" s="442"/>
      <c r="E1" s="442"/>
    </row>
    <row r="2" spans="1:5" x14ac:dyDescent="0.3">
      <c r="A2" s="442" t="s">
        <v>343</v>
      </c>
      <c r="B2" s="442"/>
      <c r="C2" s="442"/>
      <c r="D2" s="442"/>
      <c r="E2" s="442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48" t="s">
        <v>360</v>
      </c>
      <c r="D4" s="448"/>
      <c r="E4" s="448"/>
    </row>
    <row r="6" spans="1:5" ht="18.75" customHeight="1" x14ac:dyDescent="0.3">
      <c r="A6" s="444" t="s">
        <v>345</v>
      </c>
      <c r="B6" s="445" t="s">
        <v>346</v>
      </c>
      <c r="C6" s="447" t="s">
        <v>131</v>
      </c>
      <c r="D6" s="447" t="s">
        <v>246</v>
      </c>
      <c r="E6" s="447"/>
    </row>
    <row r="7" spans="1:5" x14ac:dyDescent="0.3">
      <c r="A7" s="444"/>
      <c r="B7" s="446"/>
      <c r="C7" s="447"/>
      <c r="D7" s="153" t="s">
        <v>347</v>
      </c>
      <c r="E7" s="153" t="s">
        <v>348</v>
      </c>
    </row>
    <row r="8" spans="1:5" ht="45.75" customHeight="1" x14ac:dyDescent="0.3">
      <c r="A8" s="183" t="s">
        <v>359</v>
      </c>
      <c r="B8" s="153">
        <v>37</v>
      </c>
      <c r="C8" s="153">
        <f>D8+E8</f>
        <v>507</v>
      </c>
      <c r="D8" s="153">
        <v>273</v>
      </c>
      <c r="E8" s="153">
        <v>234</v>
      </c>
    </row>
    <row r="9" spans="1:5" ht="48" customHeight="1" x14ac:dyDescent="0.3">
      <c r="A9" s="183" t="s">
        <v>358</v>
      </c>
      <c r="B9" s="153">
        <v>47</v>
      </c>
      <c r="C9" s="153">
        <f>D9+E9</f>
        <v>671</v>
      </c>
      <c r="D9" s="153">
        <v>34</v>
      </c>
      <c r="E9" s="153">
        <v>637</v>
      </c>
    </row>
    <row r="10" spans="1:5" ht="37.5" x14ac:dyDescent="0.3">
      <c r="A10" s="183" t="s">
        <v>357</v>
      </c>
      <c r="B10" s="153">
        <v>62</v>
      </c>
      <c r="C10" s="153">
        <f>D10+E10</f>
        <v>1231</v>
      </c>
      <c r="D10" s="153">
        <v>98</v>
      </c>
      <c r="E10" s="153">
        <v>1133</v>
      </c>
    </row>
    <row r="11" spans="1:5" ht="57" customHeight="1" x14ac:dyDescent="0.3">
      <c r="A11" s="183" t="s">
        <v>356</v>
      </c>
      <c r="B11" s="153">
        <v>45</v>
      </c>
      <c r="C11" s="153">
        <f>D11+E11</f>
        <v>1532</v>
      </c>
      <c r="D11" s="153">
        <v>1002</v>
      </c>
      <c r="E11" s="153">
        <v>530</v>
      </c>
    </row>
    <row r="12" spans="1:5" x14ac:dyDescent="0.3">
      <c r="A12" s="194" t="s">
        <v>114</v>
      </c>
      <c r="B12" s="194">
        <f>SUM(B8:B11)</f>
        <v>191</v>
      </c>
      <c r="C12" s="194">
        <f>SUM(C8:C11)</f>
        <v>3941</v>
      </c>
      <c r="D12" s="194">
        <f>SUM(D8:D11)</f>
        <v>1407</v>
      </c>
      <c r="E12" s="194">
        <f>SUM(E8:E11)</f>
        <v>2534</v>
      </c>
    </row>
    <row r="13" spans="1:5" x14ac:dyDescent="0.3">
      <c r="A13" s="195"/>
      <c r="B13" s="195"/>
      <c r="C13" s="195"/>
      <c r="D13" s="195"/>
      <c r="E13" s="195"/>
    </row>
    <row r="14" spans="1:5" x14ac:dyDescent="0.3">
      <c r="A14" s="195"/>
      <c r="B14" s="195"/>
      <c r="C14" s="195"/>
      <c r="D14" s="195"/>
      <c r="E14" s="195"/>
    </row>
    <row r="16" spans="1:5" x14ac:dyDescent="0.3">
      <c r="A16" s="150" t="s">
        <v>257</v>
      </c>
      <c r="B16" s="175"/>
      <c r="C16" s="175"/>
      <c r="D16" s="443" t="s">
        <v>355</v>
      </c>
      <c r="E16" s="443"/>
    </row>
    <row r="17" spans="1:6" x14ac:dyDescent="0.3">
      <c r="B17" s="176" t="s">
        <v>47</v>
      </c>
      <c r="C17" s="176"/>
      <c r="D17" s="450" t="s">
        <v>321</v>
      </c>
      <c r="E17" s="450"/>
    </row>
    <row r="18" spans="1:6" x14ac:dyDescent="0.3">
      <c r="A18" s="150" t="s">
        <v>77</v>
      </c>
    </row>
    <row r="20" spans="1:6" x14ac:dyDescent="0.3">
      <c r="A20" s="150" t="s">
        <v>322</v>
      </c>
      <c r="C20" s="449" t="s">
        <v>354</v>
      </c>
      <c r="D20" s="449"/>
      <c r="E20" s="449"/>
      <c r="F20" s="449"/>
    </row>
  </sheetData>
  <mergeCells count="10">
    <mergeCell ref="D16:E16"/>
    <mergeCell ref="C20:F20"/>
    <mergeCell ref="D17:E17"/>
    <mergeCell ref="A1:E1"/>
    <mergeCell ref="A2:E2"/>
    <mergeCell ref="C4:E4"/>
    <mergeCell ref="A6:A7"/>
    <mergeCell ref="C6:C7"/>
    <mergeCell ref="D6:E6"/>
    <mergeCell ref="B6:B7"/>
  </mergeCells>
  <pageMargins left="0.70866141732283472" right="0.31496062992125984" top="0.74803149606299213" bottom="0.74803149606299213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SheetLayoutView="100" workbookViewId="0">
      <selection activeCell="F34" sqref="F34"/>
    </sheetView>
  </sheetViews>
  <sheetFormatPr defaultRowHeight="18.75" x14ac:dyDescent="0.3"/>
  <cols>
    <col min="1" max="1" width="23.28515625" style="150" customWidth="1"/>
    <col min="2" max="2" width="16.7109375" style="150" customWidth="1"/>
    <col min="3" max="3" width="12.28515625" style="150" customWidth="1"/>
    <col min="4" max="4" width="10" style="150" customWidth="1"/>
    <col min="5" max="5" width="13.42578125" style="150" customWidth="1"/>
    <col min="6" max="6" width="14.7109375" style="150" customWidth="1"/>
    <col min="7" max="16384" width="9.140625" style="150"/>
  </cols>
  <sheetData>
    <row r="1" spans="1:6" x14ac:dyDescent="0.3">
      <c r="A1" s="442" t="s">
        <v>240</v>
      </c>
      <c r="B1" s="442"/>
      <c r="C1" s="442"/>
      <c r="D1" s="442"/>
      <c r="E1" s="442"/>
      <c r="F1" s="442"/>
    </row>
    <row r="2" spans="1:6" x14ac:dyDescent="0.3">
      <c r="A2" s="442" t="s">
        <v>343</v>
      </c>
      <c r="B2" s="442"/>
      <c r="C2" s="442"/>
      <c r="D2" s="442"/>
      <c r="E2" s="442"/>
      <c r="F2" s="442"/>
    </row>
    <row r="3" spans="1:6" x14ac:dyDescent="0.3">
      <c r="A3" s="192"/>
      <c r="B3" s="192"/>
      <c r="C3" s="192"/>
      <c r="D3" s="192"/>
      <c r="E3" s="192"/>
      <c r="F3" s="192"/>
    </row>
    <row r="4" spans="1:6" x14ac:dyDescent="0.3">
      <c r="A4" s="192" t="s">
        <v>137</v>
      </c>
      <c r="B4" s="192"/>
      <c r="C4" s="192"/>
      <c r="D4" s="448" t="s">
        <v>361</v>
      </c>
      <c r="E4" s="448"/>
      <c r="F4" s="448"/>
    </row>
    <row r="6" spans="1:6" ht="18.75" customHeight="1" x14ac:dyDescent="0.3">
      <c r="A6" s="444" t="s">
        <v>345</v>
      </c>
      <c r="B6" s="196" t="s">
        <v>362</v>
      </c>
      <c r="C6" s="445" t="s">
        <v>346</v>
      </c>
      <c r="D6" s="447" t="s">
        <v>131</v>
      </c>
      <c r="E6" s="447" t="s">
        <v>246</v>
      </c>
      <c r="F6" s="447"/>
    </row>
    <row r="7" spans="1:6" x14ac:dyDescent="0.3">
      <c r="A7" s="444"/>
      <c r="B7" s="197"/>
      <c r="C7" s="446"/>
      <c r="D7" s="447"/>
      <c r="E7" s="153" t="s">
        <v>347</v>
      </c>
      <c r="F7" s="153" t="s">
        <v>348</v>
      </c>
    </row>
    <row r="8" spans="1:6" x14ac:dyDescent="0.3">
      <c r="A8" s="198" t="s">
        <v>363</v>
      </c>
      <c r="B8" s="198"/>
      <c r="C8" s="164">
        <f>SUM(C12+C11+C10+C9)</f>
        <v>10</v>
      </c>
      <c r="D8" s="164">
        <f t="shared" ref="D8:F8" si="0">SUM(D12+D11+D10+D9)</f>
        <v>187</v>
      </c>
      <c r="E8" s="164">
        <f t="shared" si="0"/>
        <v>82</v>
      </c>
      <c r="F8" s="164">
        <f t="shared" si="0"/>
        <v>105</v>
      </c>
    </row>
    <row r="9" spans="1:6" x14ac:dyDescent="0.3">
      <c r="A9" s="199"/>
      <c r="B9" s="193" t="s">
        <v>364</v>
      </c>
      <c r="C9" s="153">
        <v>4</v>
      </c>
      <c r="D9" s="153">
        <f>E9+F9</f>
        <v>77</v>
      </c>
      <c r="E9" s="153">
        <v>34</v>
      </c>
      <c r="F9" s="153">
        <v>43</v>
      </c>
    </row>
    <row r="10" spans="1:6" x14ac:dyDescent="0.3">
      <c r="A10" s="199"/>
      <c r="B10" s="193" t="s">
        <v>365</v>
      </c>
      <c r="C10" s="153">
        <v>4</v>
      </c>
      <c r="D10" s="153">
        <f t="shared" ref="D10:D13" si="1">E10+F10</f>
        <v>80</v>
      </c>
      <c r="E10" s="153">
        <v>32</v>
      </c>
      <c r="F10" s="153">
        <v>48</v>
      </c>
    </row>
    <row r="11" spans="1:6" x14ac:dyDescent="0.3">
      <c r="A11" s="193"/>
      <c r="B11" s="193" t="s">
        <v>366</v>
      </c>
      <c r="C11" s="153">
        <v>1</v>
      </c>
      <c r="D11" s="153">
        <f t="shared" si="1"/>
        <v>15</v>
      </c>
      <c r="E11" s="153">
        <v>9</v>
      </c>
      <c r="F11" s="153">
        <v>6</v>
      </c>
    </row>
    <row r="12" spans="1:6" x14ac:dyDescent="0.3">
      <c r="A12" s="193"/>
      <c r="B12" s="193" t="s">
        <v>367</v>
      </c>
      <c r="C12" s="153">
        <v>1</v>
      </c>
      <c r="D12" s="153">
        <f t="shared" si="1"/>
        <v>15</v>
      </c>
      <c r="E12" s="153">
        <v>7</v>
      </c>
      <c r="F12" s="153">
        <v>8</v>
      </c>
    </row>
    <row r="13" spans="1:6" x14ac:dyDescent="0.3">
      <c r="A13" s="198" t="s">
        <v>368</v>
      </c>
      <c r="B13" s="198"/>
      <c r="C13" s="164">
        <v>3</v>
      </c>
      <c r="D13" s="164">
        <f t="shared" si="1"/>
        <v>18</v>
      </c>
      <c r="E13" s="164">
        <v>5</v>
      </c>
      <c r="F13" s="164">
        <v>13</v>
      </c>
    </row>
    <row r="14" spans="1:6" x14ac:dyDescent="0.3">
      <c r="A14" s="193"/>
      <c r="B14" s="193" t="s">
        <v>369</v>
      </c>
      <c r="C14" s="153">
        <v>3</v>
      </c>
      <c r="D14" s="153">
        <v>18</v>
      </c>
      <c r="E14" s="153">
        <v>5</v>
      </c>
      <c r="F14" s="153">
        <v>13</v>
      </c>
    </row>
    <row r="15" spans="1:6" hidden="1" x14ac:dyDescent="0.3">
      <c r="A15" s="193"/>
      <c r="B15" s="193"/>
      <c r="C15" s="153"/>
      <c r="D15" s="153">
        <f>E15+F15</f>
        <v>0</v>
      </c>
      <c r="E15" s="153"/>
      <c r="F15" s="153"/>
    </row>
    <row r="16" spans="1:6" hidden="1" x14ac:dyDescent="0.3">
      <c r="A16" s="193"/>
      <c r="B16" s="193"/>
      <c r="C16" s="153"/>
      <c r="D16" s="153">
        <f t="shared" ref="D16:D18" si="2">E16+F16</f>
        <v>0</v>
      </c>
      <c r="E16" s="153"/>
      <c r="F16" s="153"/>
    </row>
    <row r="17" spans="1:6" hidden="1" x14ac:dyDescent="0.3">
      <c r="A17" s="193"/>
      <c r="B17" s="193"/>
      <c r="C17" s="153"/>
      <c r="D17" s="153">
        <f t="shared" si="2"/>
        <v>0</v>
      </c>
      <c r="E17" s="153"/>
      <c r="F17" s="153"/>
    </row>
    <row r="18" spans="1:6" hidden="1" x14ac:dyDescent="0.3">
      <c r="A18" s="193"/>
      <c r="B18" s="193"/>
      <c r="C18" s="153"/>
      <c r="D18" s="153">
        <f t="shared" si="2"/>
        <v>0</v>
      </c>
      <c r="E18" s="153"/>
      <c r="F18" s="153"/>
    </row>
    <row r="19" spans="1:6" hidden="1" x14ac:dyDescent="0.3">
      <c r="A19" s="193"/>
      <c r="B19" s="193"/>
      <c r="C19" s="153"/>
      <c r="D19" s="153">
        <f>E19+F19</f>
        <v>0</v>
      </c>
      <c r="E19" s="153"/>
      <c r="F19" s="153"/>
    </row>
    <row r="20" spans="1:6" hidden="1" x14ac:dyDescent="0.3">
      <c r="A20" s="193"/>
      <c r="B20" s="193"/>
      <c r="C20" s="153"/>
      <c r="D20" s="153">
        <f t="shared" ref="D20:D21" si="3">E20+F20</f>
        <v>0</v>
      </c>
      <c r="E20" s="153"/>
      <c r="F20" s="153"/>
    </row>
    <row r="21" spans="1:6" x14ac:dyDescent="0.3">
      <c r="A21" s="193"/>
      <c r="B21" s="193"/>
      <c r="C21" s="153"/>
      <c r="D21" s="153">
        <f t="shared" si="3"/>
        <v>0</v>
      </c>
      <c r="E21" s="153"/>
      <c r="F21" s="153"/>
    </row>
    <row r="22" spans="1:6" x14ac:dyDescent="0.3">
      <c r="A22" s="200" t="s">
        <v>114</v>
      </c>
      <c r="B22" s="200"/>
      <c r="C22" s="200">
        <f>C8+C13</f>
        <v>13</v>
      </c>
      <c r="D22" s="200">
        <f t="shared" ref="D22:F22" si="4">D8+D13</f>
        <v>205</v>
      </c>
      <c r="E22" s="200">
        <f t="shared" si="4"/>
        <v>87</v>
      </c>
      <c r="F22" s="200">
        <f t="shared" si="4"/>
        <v>118</v>
      </c>
    </row>
    <row r="23" spans="1:6" x14ac:dyDescent="0.3">
      <c r="A23" s="195"/>
      <c r="B23" s="195"/>
      <c r="C23" s="195"/>
      <c r="D23" s="195"/>
      <c r="E23" s="195"/>
      <c r="F23" s="195"/>
    </row>
    <row r="24" spans="1:6" x14ac:dyDescent="0.3">
      <c r="A24" s="195"/>
      <c r="B24" s="195"/>
      <c r="C24" s="195"/>
      <c r="D24" s="195"/>
      <c r="E24" s="195"/>
      <c r="F24" s="195"/>
    </row>
    <row r="26" spans="1:6" x14ac:dyDescent="0.3">
      <c r="A26" s="150" t="s">
        <v>320</v>
      </c>
      <c r="C26" s="175"/>
      <c r="D26" s="175"/>
      <c r="E26" s="443" t="s">
        <v>370</v>
      </c>
      <c r="F26" s="443"/>
    </row>
    <row r="27" spans="1:6" x14ac:dyDescent="0.3">
      <c r="C27" s="176" t="s">
        <v>47</v>
      </c>
      <c r="D27" s="176" t="s">
        <v>47</v>
      </c>
      <c r="F27" s="176" t="s">
        <v>321</v>
      </c>
    </row>
    <row r="28" spans="1:6" x14ac:dyDescent="0.3">
      <c r="A28" s="150" t="s">
        <v>77</v>
      </c>
    </row>
    <row r="30" spans="1:6" x14ac:dyDescent="0.3">
      <c r="A30" s="150" t="s">
        <v>371</v>
      </c>
    </row>
  </sheetData>
  <mergeCells count="8">
    <mergeCell ref="E26:F26"/>
    <mergeCell ref="A1:F1"/>
    <mergeCell ref="A2:F2"/>
    <mergeCell ref="D4:F4"/>
    <mergeCell ref="A6:A7"/>
    <mergeCell ref="C6:C7"/>
    <mergeCell ref="D6:D7"/>
    <mergeCell ref="E6:F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7" sqref="A57"/>
      <selection pane="bottomRight" activeCell="AR82" sqref="AR82"/>
    </sheetView>
  </sheetViews>
  <sheetFormatPr defaultRowHeight="12.75" x14ac:dyDescent="0.2"/>
  <cols>
    <col min="1" max="1" width="28.5703125" style="203" customWidth="1"/>
    <col min="2" max="2" width="17" style="203" hidden="1" customWidth="1"/>
    <col min="3" max="3" width="18" style="203" hidden="1" customWidth="1"/>
    <col min="4" max="4" width="16.85546875" style="203" hidden="1" customWidth="1"/>
    <col min="5" max="5" width="16.140625" style="203" hidden="1" customWidth="1"/>
    <col min="6" max="6" width="14" style="203" hidden="1" customWidth="1"/>
    <col min="7" max="7" width="13.28515625" style="203" hidden="1" customWidth="1"/>
    <col min="8" max="8" width="17" style="203" hidden="1" customWidth="1"/>
    <col min="9" max="9" width="18" style="203" hidden="1" customWidth="1"/>
    <col min="10" max="10" width="16.85546875" style="203" hidden="1" customWidth="1"/>
    <col min="11" max="11" width="16.140625" style="203" hidden="1" customWidth="1"/>
    <col min="12" max="12" width="14" style="203" hidden="1" customWidth="1"/>
    <col min="13" max="13" width="13.28515625" style="203" hidden="1" customWidth="1"/>
    <col min="14" max="14" width="17" style="203" hidden="1" customWidth="1"/>
    <col min="15" max="15" width="18" style="203" hidden="1" customWidth="1"/>
    <col min="16" max="16" width="16.85546875" style="203" hidden="1" customWidth="1"/>
    <col min="17" max="17" width="16.140625" style="203" hidden="1" customWidth="1"/>
    <col min="18" max="18" width="14" style="203" hidden="1" customWidth="1"/>
    <col min="19" max="19" width="13.28515625" style="203" hidden="1" customWidth="1"/>
    <col min="20" max="20" width="17" style="203" hidden="1" customWidth="1"/>
    <col min="21" max="21" width="18" style="203" hidden="1" customWidth="1"/>
    <col min="22" max="22" width="16.85546875" style="203" hidden="1" customWidth="1"/>
    <col min="23" max="23" width="16.140625" style="203" hidden="1" customWidth="1"/>
    <col min="24" max="24" width="14" style="203" hidden="1" customWidth="1"/>
    <col min="25" max="25" width="13.28515625" style="203" hidden="1" customWidth="1"/>
    <col min="26" max="26" width="17.140625" style="203" hidden="1" customWidth="1"/>
    <col min="27" max="28" width="18" style="203" hidden="1" customWidth="1"/>
    <col min="29" max="29" width="16.85546875" style="203" hidden="1" customWidth="1"/>
    <col min="30" max="30" width="16.140625" style="203" hidden="1" customWidth="1"/>
    <col min="31" max="31" width="17.7109375" style="203" hidden="1" customWidth="1"/>
    <col min="32" max="32" width="14.28515625" style="203" hidden="1" customWidth="1"/>
    <col min="33" max="33" width="16.85546875" style="203" customWidth="1"/>
    <col min="34" max="34" width="17.7109375" style="203" customWidth="1"/>
    <col min="35" max="35" width="0.28515625" style="203" customWidth="1"/>
    <col min="36" max="36" width="17.85546875" style="203" customWidth="1"/>
    <col min="37" max="37" width="13.28515625" style="203" hidden="1" customWidth="1"/>
    <col min="38" max="38" width="18" style="203" customWidth="1"/>
    <col min="39" max="39" width="12.85546875" style="203" hidden="1" customWidth="1"/>
    <col min="40" max="41" width="17.85546875" style="203" customWidth="1"/>
    <col min="42" max="256" width="9.140625" style="203"/>
    <col min="257" max="257" width="28.5703125" style="203" customWidth="1"/>
    <col min="258" max="288" width="0" style="203" hidden="1" customWidth="1"/>
    <col min="289" max="289" width="16.85546875" style="203" customWidth="1"/>
    <col min="290" max="290" width="17.7109375" style="203" customWidth="1"/>
    <col min="291" max="291" width="0.28515625" style="203" customWidth="1"/>
    <col min="292" max="292" width="17.85546875" style="203" customWidth="1"/>
    <col min="293" max="293" width="0" style="203" hidden="1" customWidth="1"/>
    <col min="294" max="294" width="18" style="203" customWidth="1"/>
    <col min="295" max="295" width="0" style="203" hidden="1" customWidth="1"/>
    <col min="296" max="297" width="17.85546875" style="203" customWidth="1"/>
    <col min="298" max="512" width="9.140625" style="203"/>
    <col min="513" max="513" width="28.5703125" style="203" customWidth="1"/>
    <col min="514" max="544" width="0" style="203" hidden="1" customWidth="1"/>
    <col min="545" max="545" width="16.85546875" style="203" customWidth="1"/>
    <col min="546" max="546" width="17.7109375" style="203" customWidth="1"/>
    <col min="547" max="547" width="0.28515625" style="203" customWidth="1"/>
    <col min="548" max="548" width="17.85546875" style="203" customWidth="1"/>
    <col min="549" max="549" width="0" style="203" hidden="1" customWidth="1"/>
    <col min="550" max="550" width="18" style="203" customWidth="1"/>
    <col min="551" max="551" width="0" style="203" hidden="1" customWidth="1"/>
    <col min="552" max="553" width="17.85546875" style="203" customWidth="1"/>
    <col min="554" max="768" width="9.140625" style="203"/>
    <col min="769" max="769" width="28.5703125" style="203" customWidth="1"/>
    <col min="770" max="800" width="0" style="203" hidden="1" customWidth="1"/>
    <col min="801" max="801" width="16.85546875" style="203" customWidth="1"/>
    <col min="802" max="802" width="17.7109375" style="203" customWidth="1"/>
    <col min="803" max="803" width="0.28515625" style="203" customWidth="1"/>
    <col min="804" max="804" width="17.85546875" style="203" customWidth="1"/>
    <col min="805" max="805" width="0" style="203" hidden="1" customWidth="1"/>
    <col min="806" max="806" width="18" style="203" customWidth="1"/>
    <col min="807" max="807" width="0" style="203" hidden="1" customWidth="1"/>
    <col min="808" max="809" width="17.85546875" style="203" customWidth="1"/>
    <col min="810" max="1024" width="9.140625" style="203"/>
    <col min="1025" max="1025" width="28.5703125" style="203" customWidth="1"/>
    <col min="1026" max="1056" width="0" style="203" hidden="1" customWidth="1"/>
    <col min="1057" max="1057" width="16.85546875" style="203" customWidth="1"/>
    <col min="1058" max="1058" width="17.7109375" style="203" customWidth="1"/>
    <col min="1059" max="1059" width="0.28515625" style="203" customWidth="1"/>
    <col min="1060" max="1060" width="17.85546875" style="203" customWidth="1"/>
    <col min="1061" max="1061" width="0" style="203" hidden="1" customWidth="1"/>
    <col min="1062" max="1062" width="18" style="203" customWidth="1"/>
    <col min="1063" max="1063" width="0" style="203" hidden="1" customWidth="1"/>
    <col min="1064" max="1065" width="17.85546875" style="203" customWidth="1"/>
    <col min="1066" max="1280" width="9.140625" style="203"/>
    <col min="1281" max="1281" width="28.5703125" style="203" customWidth="1"/>
    <col min="1282" max="1312" width="0" style="203" hidden="1" customWidth="1"/>
    <col min="1313" max="1313" width="16.85546875" style="203" customWidth="1"/>
    <col min="1314" max="1314" width="17.7109375" style="203" customWidth="1"/>
    <col min="1315" max="1315" width="0.28515625" style="203" customWidth="1"/>
    <col min="1316" max="1316" width="17.85546875" style="203" customWidth="1"/>
    <col min="1317" max="1317" width="0" style="203" hidden="1" customWidth="1"/>
    <col min="1318" max="1318" width="18" style="203" customWidth="1"/>
    <col min="1319" max="1319" width="0" style="203" hidden="1" customWidth="1"/>
    <col min="1320" max="1321" width="17.85546875" style="203" customWidth="1"/>
    <col min="1322" max="1536" width="9.140625" style="203"/>
    <col min="1537" max="1537" width="28.5703125" style="203" customWidth="1"/>
    <col min="1538" max="1568" width="0" style="203" hidden="1" customWidth="1"/>
    <col min="1569" max="1569" width="16.85546875" style="203" customWidth="1"/>
    <col min="1570" max="1570" width="17.7109375" style="203" customWidth="1"/>
    <col min="1571" max="1571" width="0.28515625" style="203" customWidth="1"/>
    <col min="1572" max="1572" width="17.85546875" style="203" customWidth="1"/>
    <col min="1573" max="1573" width="0" style="203" hidden="1" customWidth="1"/>
    <col min="1574" max="1574" width="18" style="203" customWidth="1"/>
    <col min="1575" max="1575" width="0" style="203" hidden="1" customWidth="1"/>
    <col min="1576" max="1577" width="17.85546875" style="203" customWidth="1"/>
    <col min="1578" max="1792" width="9.140625" style="203"/>
    <col min="1793" max="1793" width="28.5703125" style="203" customWidth="1"/>
    <col min="1794" max="1824" width="0" style="203" hidden="1" customWidth="1"/>
    <col min="1825" max="1825" width="16.85546875" style="203" customWidth="1"/>
    <col min="1826" max="1826" width="17.7109375" style="203" customWidth="1"/>
    <col min="1827" max="1827" width="0.28515625" style="203" customWidth="1"/>
    <col min="1828" max="1828" width="17.85546875" style="203" customWidth="1"/>
    <col min="1829" max="1829" width="0" style="203" hidden="1" customWidth="1"/>
    <col min="1830" max="1830" width="18" style="203" customWidth="1"/>
    <col min="1831" max="1831" width="0" style="203" hidden="1" customWidth="1"/>
    <col min="1832" max="1833" width="17.85546875" style="203" customWidth="1"/>
    <col min="1834" max="2048" width="9.140625" style="203"/>
    <col min="2049" max="2049" width="28.5703125" style="203" customWidth="1"/>
    <col min="2050" max="2080" width="0" style="203" hidden="1" customWidth="1"/>
    <col min="2081" max="2081" width="16.85546875" style="203" customWidth="1"/>
    <col min="2082" max="2082" width="17.7109375" style="203" customWidth="1"/>
    <col min="2083" max="2083" width="0.28515625" style="203" customWidth="1"/>
    <col min="2084" max="2084" width="17.85546875" style="203" customWidth="1"/>
    <col min="2085" max="2085" width="0" style="203" hidden="1" customWidth="1"/>
    <col min="2086" max="2086" width="18" style="203" customWidth="1"/>
    <col min="2087" max="2087" width="0" style="203" hidden="1" customWidth="1"/>
    <col min="2088" max="2089" width="17.85546875" style="203" customWidth="1"/>
    <col min="2090" max="2304" width="9.140625" style="203"/>
    <col min="2305" max="2305" width="28.5703125" style="203" customWidth="1"/>
    <col min="2306" max="2336" width="0" style="203" hidden="1" customWidth="1"/>
    <col min="2337" max="2337" width="16.85546875" style="203" customWidth="1"/>
    <col min="2338" max="2338" width="17.7109375" style="203" customWidth="1"/>
    <col min="2339" max="2339" width="0.28515625" style="203" customWidth="1"/>
    <col min="2340" max="2340" width="17.85546875" style="203" customWidth="1"/>
    <col min="2341" max="2341" width="0" style="203" hidden="1" customWidth="1"/>
    <col min="2342" max="2342" width="18" style="203" customWidth="1"/>
    <col min="2343" max="2343" width="0" style="203" hidden="1" customWidth="1"/>
    <col min="2344" max="2345" width="17.85546875" style="203" customWidth="1"/>
    <col min="2346" max="2560" width="9.140625" style="203"/>
    <col min="2561" max="2561" width="28.5703125" style="203" customWidth="1"/>
    <col min="2562" max="2592" width="0" style="203" hidden="1" customWidth="1"/>
    <col min="2593" max="2593" width="16.85546875" style="203" customWidth="1"/>
    <col min="2594" max="2594" width="17.7109375" style="203" customWidth="1"/>
    <col min="2595" max="2595" width="0.28515625" style="203" customWidth="1"/>
    <col min="2596" max="2596" width="17.85546875" style="203" customWidth="1"/>
    <col min="2597" max="2597" width="0" style="203" hidden="1" customWidth="1"/>
    <col min="2598" max="2598" width="18" style="203" customWidth="1"/>
    <col min="2599" max="2599" width="0" style="203" hidden="1" customWidth="1"/>
    <col min="2600" max="2601" width="17.85546875" style="203" customWidth="1"/>
    <col min="2602" max="2816" width="9.140625" style="203"/>
    <col min="2817" max="2817" width="28.5703125" style="203" customWidth="1"/>
    <col min="2818" max="2848" width="0" style="203" hidden="1" customWidth="1"/>
    <col min="2849" max="2849" width="16.85546875" style="203" customWidth="1"/>
    <col min="2850" max="2850" width="17.7109375" style="203" customWidth="1"/>
    <col min="2851" max="2851" width="0.28515625" style="203" customWidth="1"/>
    <col min="2852" max="2852" width="17.85546875" style="203" customWidth="1"/>
    <col min="2853" max="2853" width="0" style="203" hidden="1" customWidth="1"/>
    <col min="2854" max="2854" width="18" style="203" customWidth="1"/>
    <col min="2855" max="2855" width="0" style="203" hidden="1" customWidth="1"/>
    <col min="2856" max="2857" width="17.85546875" style="203" customWidth="1"/>
    <col min="2858" max="3072" width="9.140625" style="203"/>
    <col min="3073" max="3073" width="28.5703125" style="203" customWidth="1"/>
    <col min="3074" max="3104" width="0" style="203" hidden="1" customWidth="1"/>
    <col min="3105" max="3105" width="16.85546875" style="203" customWidth="1"/>
    <col min="3106" max="3106" width="17.7109375" style="203" customWidth="1"/>
    <col min="3107" max="3107" width="0.28515625" style="203" customWidth="1"/>
    <col min="3108" max="3108" width="17.85546875" style="203" customWidth="1"/>
    <col min="3109" max="3109" width="0" style="203" hidden="1" customWidth="1"/>
    <col min="3110" max="3110" width="18" style="203" customWidth="1"/>
    <col min="3111" max="3111" width="0" style="203" hidden="1" customWidth="1"/>
    <col min="3112" max="3113" width="17.85546875" style="203" customWidth="1"/>
    <col min="3114" max="3328" width="9.140625" style="203"/>
    <col min="3329" max="3329" width="28.5703125" style="203" customWidth="1"/>
    <col min="3330" max="3360" width="0" style="203" hidden="1" customWidth="1"/>
    <col min="3361" max="3361" width="16.85546875" style="203" customWidth="1"/>
    <col min="3362" max="3362" width="17.7109375" style="203" customWidth="1"/>
    <col min="3363" max="3363" width="0.28515625" style="203" customWidth="1"/>
    <col min="3364" max="3364" width="17.85546875" style="203" customWidth="1"/>
    <col min="3365" max="3365" width="0" style="203" hidden="1" customWidth="1"/>
    <col min="3366" max="3366" width="18" style="203" customWidth="1"/>
    <col min="3367" max="3367" width="0" style="203" hidden="1" customWidth="1"/>
    <col min="3368" max="3369" width="17.85546875" style="203" customWidth="1"/>
    <col min="3370" max="3584" width="9.140625" style="203"/>
    <col min="3585" max="3585" width="28.5703125" style="203" customWidth="1"/>
    <col min="3586" max="3616" width="0" style="203" hidden="1" customWidth="1"/>
    <col min="3617" max="3617" width="16.85546875" style="203" customWidth="1"/>
    <col min="3618" max="3618" width="17.7109375" style="203" customWidth="1"/>
    <col min="3619" max="3619" width="0.28515625" style="203" customWidth="1"/>
    <col min="3620" max="3620" width="17.85546875" style="203" customWidth="1"/>
    <col min="3621" max="3621" width="0" style="203" hidden="1" customWidth="1"/>
    <col min="3622" max="3622" width="18" style="203" customWidth="1"/>
    <col min="3623" max="3623" width="0" style="203" hidden="1" customWidth="1"/>
    <col min="3624" max="3625" width="17.85546875" style="203" customWidth="1"/>
    <col min="3626" max="3840" width="9.140625" style="203"/>
    <col min="3841" max="3841" width="28.5703125" style="203" customWidth="1"/>
    <col min="3842" max="3872" width="0" style="203" hidden="1" customWidth="1"/>
    <col min="3873" max="3873" width="16.85546875" style="203" customWidth="1"/>
    <col min="3874" max="3874" width="17.7109375" style="203" customWidth="1"/>
    <col min="3875" max="3875" width="0.28515625" style="203" customWidth="1"/>
    <col min="3876" max="3876" width="17.85546875" style="203" customWidth="1"/>
    <col min="3877" max="3877" width="0" style="203" hidden="1" customWidth="1"/>
    <col min="3878" max="3878" width="18" style="203" customWidth="1"/>
    <col min="3879" max="3879" width="0" style="203" hidden="1" customWidth="1"/>
    <col min="3880" max="3881" width="17.85546875" style="203" customWidth="1"/>
    <col min="3882" max="4096" width="9.140625" style="203"/>
    <col min="4097" max="4097" width="28.5703125" style="203" customWidth="1"/>
    <col min="4098" max="4128" width="0" style="203" hidden="1" customWidth="1"/>
    <col min="4129" max="4129" width="16.85546875" style="203" customWidth="1"/>
    <col min="4130" max="4130" width="17.7109375" style="203" customWidth="1"/>
    <col min="4131" max="4131" width="0.28515625" style="203" customWidth="1"/>
    <col min="4132" max="4132" width="17.85546875" style="203" customWidth="1"/>
    <col min="4133" max="4133" width="0" style="203" hidden="1" customWidth="1"/>
    <col min="4134" max="4134" width="18" style="203" customWidth="1"/>
    <col min="4135" max="4135" width="0" style="203" hidden="1" customWidth="1"/>
    <col min="4136" max="4137" width="17.85546875" style="203" customWidth="1"/>
    <col min="4138" max="4352" width="9.140625" style="203"/>
    <col min="4353" max="4353" width="28.5703125" style="203" customWidth="1"/>
    <col min="4354" max="4384" width="0" style="203" hidden="1" customWidth="1"/>
    <col min="4385" max="4385" width="16.85546875" style="203" customWidth="1"/>
    <col min="4386" max="4386" width="17.7109375" style="203" customWidth="1"/>
    <col min="4387" max="4387" width="0.28515625" style="203" customWidth="1"/>
    <col min="4388" max="4388" width="17.85546875" style="203" customWidth="1"/>
    <col min="4389" max="4389" width="0" style="203" hidden="1" customWidth="1"/>
    <col min="4390" max="4390" width="18" style="203" customWidth="1"/>
    <col min="4391" max="4391" width="0" style="203" hidden="1" customWidth="1"/>
    <col min="4392" max="4393" width="17.85546875" style="203" customWidth="1"/>
    <col min="4394" max="4608" width="9.140625" style="203"/>
    <col min="4609" max="4609" width="28.5703125" style="203" customWidth="1"/>
    <col min="4610" max="4640" width="0" style="203" hidden="1" customWidth="1"/>
    <col min="4641" max="4641" width="16.85546875" style="203" customWidth="1"/>
    <col min="4642" max="4642" width="17.7109375" style="203" customWidth="1"/>
    <col min="4643" max="4643" width="0.28515625" style="203" customWidth="1"/>
    <col min="4644" max="4644" width="17.85546875" style="203" customWidth="1"/>
    <col min="4645" max="4645" width="0" style="203" hidden="1" customWidth="1"/>
    <col min="4646" max="4646" width="18" style="203" customWidth="1"/>
    <col min="4647" max="4647" width="0" style="203" hidden="1" customWidth="1"/>
    <col min="4648" max="4649" width="17.85546875" style="203" customWidth="1"/>
    <col min="4650" max="4864" width="9.140625" style="203"/>
    <col min="4865" max="4865" width="28.5703125" style="203" customWidth="1"/>
    <col min="4866" max="4896" width="0" style="203" hidden="1" customWidth="1"/>
    <col min="4897" max="4897" width="16.85546875" style="203" customWidth="1"/>
    <col min="4898" max="4898" width="17.7109375" style="203" customWidth="1"/>
    <col min="4899" max="4899" width="0.28515625" style="203" customWidth="1"/>
    <col min="4900" max="4900" width="17.85546875" style="203" customWidth="1"/>
    <col min="4901" max="4901" width="0" style="203" hidden="1" customWidth="1"/>
    <col min="4902" max="4902" width="18" style="203" customWidth="1"/>
    <col min="4903" max="4903" width="0" style="203" hidden="1" customWidth="1"/>
    <col min="4904" max="4905" width="17.85546875" style="203" customWidth="1"/>
    <col min="4906" max="5120" width="9.140625" style="203"/>
    <col min="5121" max="5121" width="28.5703125" style="203" customWidth="1"/>
    <col min="5122" max="5152" width="0" style="203" hidden="1" customWidth="1"/>
    <col min="5153" max="5153" width="16.85546875" style="203" customWidth="1"/>
    <col min="5154" max="5154" width="17.7109375" style="203" customWidth="1"/>
    <col min="5155" max="5155" width="0.28515625" style="203" customWidth="1"/>
    <col min="5156" max="5156" width="17.85546875" style="203" customWidth="1"/>
    <col min="5157" max="5157" width="0" style="203" hidden="1" customWidth="1"/>
    <col min="5158" max="5158" width="18" style="203" customWidth="1"/>
    <col min="5159" max="5159" width="0" style="203" hidden="1" customWidth="1"/>
    <col min="5160" max="5161" width="17.85546875" style="203" customWidth="1"/>
    <col min="5162" max="5376" width="9.140625" style="203"/>
    <col min="5377" max="5377" width="28.5703125" style="203" customWidth="1"/>
    <col min="5378" max="5408" width="0" style="203" hidden="1" customWidth="1"/>
    <col min="5409" max="5409" width="16.85546875" style="203" customWidth="1"/>
    <col min="5410" max="5410" width="17.7109375" style="203" customWidth="1"/>
    <col min="5411" max="5411" width="0.28515625" style="203" customWidth="1"/>
    <col min="5412" max="5412" width="17.85546875" style="203" customWidth="1"/>
    <col min="5413" max="5413" width="0" style="203" hidden="1" customWidth="1"/>
    <col min="5414" max="5414" width="18" style="203" customWidth="1"/>
    <col min="5415" max="5415" width="0" style="203" hidden="1" customWidth="1"/>
    <col min="5416" max="5417" width="17.85546875" style="203" customWidth="1"/>
    <col min="5418" max="5632" width="9.140625" style="203"/>
    <col min="5633" max="5633" width="28.5703125" style="203" customWidth="1"/>
    <col min="5634" max="5664" width="0" style="203" hidden="1" customWidth="1"/>
    <col min="5665" max="5665" width="16.85546875" style="203" customWidth="1"/>
    <col min="5666" max="5666" width="17.7109375" style="203" customWidth="1"/>
    <col min="5667" max="5667" width="0.28515625" style="203" customWidth="1"/>
    <col min="5668" max="5668" width="17.85546875" style="203" customWidth="1"/>
    <col min="5669" max="5669" width="0" style="203" hidden="1" customWidth="1"/>
    <col min="5670" max="5670" width="18" style="203" customWidth="1"/>
    <col min="5671" max="5671" width="0" style="203" hidden="1" customWidth="1"/>
    <col min="5672" max="5673" width="17.85546875" style="203" customWidth="1"/>
    <col min="5674" max="5888" width="9.140625" style="203"/>
    <col min="5889" max="5889" width="28.5703125" style="203" customWidth="1"/>
    <col min="5890" max="5920" width="0" style="203" hidden="1" customWidth="1"/>
    <col min="5921" max="5921" width="16.85546875" style="203" customWidth="1"/>
    <col min="5922" max="5922" width="17.7109375" style="203" customWidth="1"/>
    <col min="5923" max="5923" width="0.28515625" style="203" customWidth="1"/>
    <col min="5924" max="5924" width="17.85546875" style="203" customWidth="1"/>
    <col min="5925" max="5925" width="0" style="203" hidden="1" customWidth="1"/>
    <col min="5926" max="5926" width="18" style="203" customWidth="1"/>
    <col min="5927" max="5927" width="0" style="203" hidden="1" customWidth="1"/>
    <col min="5928" max="5929" width="17.85546875" style="203" customWidth="1"/>
    <col min="5930" max="6144" width="9.140625" style="203"/>
    <col min="6145" max="6145" width="28.5703125" style="203" customWidth="1"/>
    <col min="6146" max="6176" width="0" style="203" hidden="1" customWidth="1"/>
    <col min="6177" max="6177" width="16.85546875" style="203" customWidth="1"/>
    <col min="6178" max="6178" width="17.7109375" style="203" customWidth="1"/>
    <col min="6179" max="6179" width="0.28515625" style="203" customWidth="1"/>
    <col min="6180" max="6180" width="17.85546875" style="203" customWidth="1"/>
    <col min="6181" max="6181" width="0" style="203" hidden="1" customWidth="1"/>
    <col min="6182" max="6182" width="18" style="203" customWidth="1"/>
    <col min="6183" max="6183" width="0" style="203" hidden="1" customWidth="1"/>
    <col min="6184" max="6185" width="17.85546875" style="203" customWidth="1"/>
    <col min="6186" max="6400" width="9.140625" style="203"/>
    <col min="6401" max="6401" width="28.5703125" style="203" customWidth="1"/>
    <col min="6402" max="6432" width="0" style="203" hidden="1" customWidth="1"/>
    <col min="6433" max="6433" width="16.85546875" style="203" customWidth="1"/>
    <col min="6434" max="6434" width="17.7109375" style="203" customWidth="1"/>
    <col min="6435" max="6435" width="0.28515625" style="203" customWidth="1"/>
    <col min="6436" max="6436" width="17.85546875" style="203" customWidth="1"/>
    <col min="6437" max="6437" width="0" style="203" hidden="1" customWidth="1"/>
    <col min="6438" max="6438" width="18" style="203" customWidth="1"/>
    <col min="6439" max="6439" width="0" style="203" hidden="1" customWidth="1"/>
    <col min="6440" max="6441" width="17.85546875" style="203" customWidth="1"/>
    <col min="6442" max="6656" width="9.140625" style="203"/>
    <col min="6657" max="6657" width="28.5703125" style="203" customWidth="1"/>
    <col min="6658" max="6688" width="0" style="203" hidden="1" customWidth="1"/>
    <col min="6689" max="6689" width="16.85546875" style="203" customWidth="1"/>
    <col min="6690" max="6690" width="17.7109375" style="203" customWidth="1"/>
    <col min="6691" max="6691" width="0.28515625" style="203" customWidth="1"/>
    <col min="6692" max="6692" width="17.85546875" style="203" customWidth="1"/>
    <col min="6693" max="6693" width="0" style="203" hidden="1" customWidth="1"/>
    <col min="6694" max="6694" width="18" style="203" customWidth="1"/>
    <col min="6695" max="6695" width="0" style="203" hidden="1" customWidth="1"/>
    <col min="6696" max="6697" width="17.85546875" style="203" customWidth="1"/>
    <col min="6698" max="6912" width="9.140625" style="203"/>
    <col min="6913" max="6913" width="28.5703125" style="203" customWidth="1"/>
    <col min="6914" max="6944" width="0" style="203" hidden="1" customWidth="1"/>
    <col min="6945" max="6945" width="16.85546875" style="203" customWidth="1"/>
    <col min="6946" max="6946" width="17.7109375" style="203" customWidth="1"/>
    <col min="6947" max="6947" width="0.28515625" style="203" customWidth="1"/>
    <col min="6948" max="6948" width="17.85546875" style="203" customWidth="1"/>
    <col min="6949" max="6949" width="0" style="203" hidden="1" customWidth="1"/>
    <col min="6950" max="6950" width="18" style="203" customWidth="1"/>
    <col min="6951" max="6951" width="0" style="203" hidden="1" customWidth="1"/>
    <col min="6952" max="6953" width="17.85546875" style="203" customWidth="1"/>
    <col min="6954" max="7168" width="9.140625" style="203"/>
    <col min="7169" max="7169" width="28.5703125" style="203" customWidth="1"/>
    <col min="7170" max="7200" width="0" style="203" hidden="1" customWidth="1"/>
    <col min="7201" max="7201" width="16.85546875" style="203" customWidth="1"/>
    <col min="7202" max="7202" width="17.7109375" style="203" customWidth="1"/>
    <col min="7203" max="7203" width="0.28515625" style="203" customWidth="1"/>
    <col min="7204" max="7204" width="17.85546875" style="203" customWidth="1"/>
    <col min="7205" max="7205" width="0" style="203" hidden="1" customWidth="1"/>
    <col min="7206" max="7206" width="18" style="203" customWidth="1"/>
    <col min="7207" max="7207" width="0" style="203" hidden="1" customWidth="1"/>
    <col min="7208" max="7209" width="17.85546875" style="203" customWidth="1"/>
    <col min="7210" max="7424" width="9.140625" style="203"/>
    <col min="7425" max="7425" width="28.5703125" style="203" customWidth="1"/>
    <col min="7426" max="7456" width="0" style="203" hidden="1" customWidth="1"/>
    <col min="7457" max="7457" width="16.85546875" style="203" customWidth="1"/>
    <col min="7458" max="7458" width="17.7109375" style="203" customWidth="1"/>
    <col min="7459" max="7459" width="0.28515625" style="203" customWidth="1"/>
    <col min="7460" max="7460" width="17.85546875" style="203" customWidth="1"/>
    <col min="7461" max="7461" width="0" style="203" hidden="1" customWidth="1"/>
    <col min="7462" max="7462" width="18" style="203" customWidth="1"/>
    <col min="7463" max="7463" width="0" style="203" hidden="1" customWidth="1"/>
    <col min="7464" max="7465" width="17.85546875" style="203" customWidth="1"/>
    <col min="7466" max="7680" width="9.140625" style="203"/>
    <col min="7681" max="7681" width="28.5703125" style="203" customWidth="1"/>
    <col min="7682" max="7712" width="0" style="203" hidden="1" customWidth="1"/>
    <col min="7713" max="7713" width="16.85546875" style="203" customWidth="1"/>
    <col min="7714" max="7714" width="17.7109375" style="203" customWidth="1"/>
    <col min="7715" max="7715" width="0.28515625" style="203" customWidth="1"/>
    <col min="7716" max="7716" width="17.85546875" style="203" customWidth="1"/>
    <col min="7717" max="7717" width="0" style="203" hidden="1" customWidth="1"/>
    <col min="7718" max="7718" width="18" style="203" customWidth="1"/>
    <col min="7719" max="7719" width="0" style="203" hidden="1" customWidth="1"/>
    <col min="7720" max="7721" width="17.85546875" style="203" customWidth="1"/>
    <col min="7722" max="7936" width="9.140625" style="203"/>
    <col min="7937" max="7937" width="28.5703125" style="203" customWidth="1"/>
    <col min="7938" max="7968" width="0" style="203" hidden="1" customWidth="1"/>
    <col min="7969" max="7969" width="16.85546875" style="203" customWidth="1"/>
    <col min="7970" max="7970" width="17.7109375" style="203" customWidth="1"/>
    <col min="7971" max="7971" width="0.28515625" style="203" customWidth="1"/>
    <col min="7972" max="7972" width="17.85546875" style="203" customWidth="1"/>
    <col min="7973" max="7973" width="0" style="203" hidden="1" customWidth="1"/>
    <col min="7974" max="7974" width="18" style="203" customWidth="1"/>
    <col min="7975" max="7975" width="0" style="203" hidden="1" customWidth="1"/>
    <col min="7976" max="7977" width="17.85546875" style="203" customWidth="1"/>
    <col min="7978" max="8192" width="9.140625" style="203"/>
    <col min="8193" max="8193" width="28.5703125" style="203" customWidth="1"/>
    <col min="8194" max="8224" width="0" style="203" hidden="1" customWidth="1"/>
    <col min="8225" max="8225" width="16.85546875" style="203" customWidth="1"/>
    <col min="8226" max="8226" width="17.7109375" style="203" customWidth="1"/>
    <col min="8227" max="8227" width="0.28515625" style="203" customWidth="1"/>
    <col min="8228" max="8228" width="17.85546875" style="203" customWidth="1"/>
    <col min="8229" max="8229" width="0" style="203" hidden="1" customWidth="1"/>
    <col min="8230" max="8230" width="18" style="203" customWidth="1"/>
    <col min="8231" max="8231" width="0" style="203" hidden="1" customWidth="1"/>
    <col min="8232" max="8233" width="17.85546875" style="203" customWidth="1"/>
    <col min="8234" max="8448" width="9.140625" style="203"/>
    <col min="8449" max="8449" width="28.5703125" style="203" customWidth="1"/>
    <col min="8450" max="8480" width="0" style="203" hidden="1" customWidth="1"/>
    <col min="8481" max="8481" width="16.85546875" style="203" customWidth="1"/>
    <col min="8482" max="8482" width="17.7109375" style="203" customWidth="1"/>
    <col min="8483" max="8483" width="0.28515625" style="203" customWidth="1"/>
    <col min="8484" max="8484" width="17.85546875" style="203" customWidth="1"/>
    <col min="8485" max="8485" width="0" style="203" hidden="1" customWidth="1"/>
    <col min="8486" max="8486" width="18" style="203" customWidth="1"/>
    <col min="8487" max="8487" width="0" style="203" hidden="1" customWidth="1"/>
    <col min="8488" max="8489" width="17.85546875" style="203" customWidth="1"/>
    <col min="8490" max="8704" width="9.140625" style="203"/>
    <col min="8705" max="8705" width="28.5703125" style="203" customWidth="1"/>
    <col min="8706" max="8736" width="0" style="203" hidden="1" customWidth="1"/>
    <col min="8737" max="8737" width="16.85546875" style="203" customWidth="1"/>
    <col min="8738" max="8738" width="17.7109375" style="203" customWidth="1"/>
    <col min="8739" max="8739" width="0.28515625" style="203" customWidth="1"/>
    <col min="8740" max="8740" width="17.85546875" style="203" customWidth="1"/>
    <col min="8741" max="8741" width="0" style="203" hidden="1" customWidth="1"/>
    <col min="8742" max="8742" width="18" style="203" customWidth="1"/>
    <col min="8743" max="8743" width="0" style="203" hidden="1" customWidth="1"/>
    <col min="8744" max="8745" width="17.85546875" style="203" customWidth="1"/>
    <col min="8746" max="8960" width="9.140625" style="203"/>
    <col min="8961" max="8961" width="28.5703125" style="203" customWidth="1"/>
    <col min="8962" max="8992" width="0" style="203" hidden="1" customWidth="1"/>
    <col min="8993" max="8993" width="16.85546875" style="203" customWidth="1"/>
    <col min="8994" max="8994" width="17.7109375" style="203" customWidth="1"/>
    <col min="8995" max="8995" width="0.28515625" style="203" customWidth="1"/>
    <col min="8996" max="8996" width="17.85546875" style="203" customWidth="1"/>
    <col min="8997" max="8997" width="0" style="203" hidden="1" customWidth="1"/>
    <col min="8998" max="8998" width="18" style="203" customWidth="1"/>
    <col min="8999" max="8999" width="0" style="203" hidden="1" customWidth="1"/>
    <col min="9000" max="9001" width="17.85546875" style="203" customWidth="1"/>
    <col min="9002" max="9216" width="9.140625" style="203"/>
    <col min="9217" max="9217" width="28.5703125" style="203" customWidth="1"/>
    <col min="9218" max="9248" width="0" style="203" hidden="1" customWidth="1"/>
    <col min="9249" max="9249" width="16.85546875" style="203" customWidth="1"/>
    <col min="9250" max="9250" width="17.7109375" style="203" customWidth="1"/>
    <col min="9251" max="9251" width="0.28515625" style="203" customWidth="1"/>
    <col min="9252" max="9252" width="17.85546875" style="203" customWidth="1"/>
    <col min="9253" max="9253" width="0" style="203" hidden="1" customWidth="1"/>
    <col min="9254" max="9254" width="18" style="203" customWidth="1"/>
    <col min="9255" max="9255" width="0" style="203" hidden="1" customWidth="1"/>
    <col min="9256" max="9257" width="17.85546875" style="203" customWidth="1"/>
    <col min="9258" max="9472" width="9.140625" style="203"/>
    <col min="9473" max="9473" width="28.5703125" style="203" customWidth="1"/>
    <col min="9474" max="9504" width="0" style="203" hidden="1" customWidth="1"/>
    <col min="9505" max="9505" width="16.85546875" style="203" customWidth="1"/>
    <col min="9506" max="9506" width="17.7109375" style="203" customWidth="1"/>
    <col min="9507" max="9507" width="0.28515625" style="203" customWidth="1"/>
    <col min="9508" max="9508" width="17.85546875" style="203" customWidth="1"/>
    <col min="9509" max="9509" width="0" style="203" hidden="1" customWidth="1"/>
    <col min="9510" max="9510" width="18" style="203" customWidth="1"/>
    <col min="9511" max="9511" width="0" style="203" hidden="1" customWidth="1"/>
    <col min="9512" max="9513" width="17.85546875" style="203" customWidth="1"/>
    <col min="9514" max="9728" width="9.140625" style="203"/>
    <col min="9729" max="9729" width="28.5703125" style="203" customWidth="1"/>
    <col min="9730" max="9760" width="0" style="203" hidden="1" customWidth="1"/>
    <col min="9761" max="9761" width="16.85546875" style="203" customWidth="1"/>
    <col min="9762" max="9762" width="17.7109375" style="203" customWidth="1"/>
    <col min="9763" max="9763" width="0.28515625" style="203" customWidth="1"/>
    <col min="9764" max="9764" width="17.85546875" style="203" customWidth="1"/>
    <col min="9765" max="9765" width="0" style="203" hidden="1" customWidth="1"/>
    <col min="9766" max="9766" width="18" style="203" customWidth="1"/>
    <col min="9767" max="9767" width="0" style="203" hidden="1" customWidth="1"/>
    <col min="9768" max="9769" width="17.85546875" style="203" customWidth="1"/>
    <col min="9770" max="9984" width="9.140625" style="203"/>
    <col min="9985" max="9985" width="28.5703125" style="203" customWidth="1"/>
    <col min="9986" max="10016" width="0" style="203" hidden="1" customWidth="1"/>
    <col min="10017" max="10017" width="16.85546875" style="203" customWidth="1"/>
    <col min="10018" max="10018" width="17.7109375" style="203" customWidth="1"/>
    <col min="10019" max="10019" width="0.28515625" style="203" customWidth="1"/>
    <col min="10020" max="10020" width="17.85546875" style="203" customWidth="1"/>
    <col min="10021" max="10021" width="0" style="203" hidden="1" customWidth="1"/>
    <col min="10022" max="10022" width="18" style="203" customWidth="1"/>
    <col min="10023" max="10023" width="0" style="203" hidden="1" customWidth="1"/>
    <col min="10024" max="10025" width="17.85546875" style="203" customWidth="1"/>
    <col min="10026" max="10240" width="9.140625" style="203"/>
    <col min="10241" max="10241" width="28.5703125" style="203" customWidth="1"/>
    <col min="10242" max="10272" width="0" style="203" hidden="1" customWidth="1"/>
    <col min="10273" max="10273" width="16.85546875" style="203" customWidth="1"/>
    <col min="10274" max="10274" width="17.7109375" style="203" customWidth="1"/>
    <col min="10275" max="10275" width="0.28515625" style="203" customWidth="1"/>
    <col min="10276" max="10276" width="17.85546875" style="203" customWidth="1"/>
    <col min="10277" max="10277" width="0" style="203" hidden="1" customWidth="1"/>
    <col min="10278" max="10278" width="18" style="203" customWidth="1"/>
    <col min="10279" max="10279" width="0" style="203" hidden="1" customWidth="1"/>
    <col min="10280" max="10281" width="17.85546875" style="203" customWidth="1"/>
    <col min="10282" max="10496" width="9.140625" style="203"/>
    <col min="10497" max="10497" width="28.5703125" style="203" customWidth="1"/>
    <col min="10498" max="10528" width="0" style="203" hidden="1" customWidth="1"/>
    <col min="10529" max="10529" width="16.85546875" style="203" customWidth="1"/>
    <col min="10530" max="10530" width="17.7109375" style="203" customWidth="1"/>
    <col min="10531" max="10531" width="0.28515625" style="203" customWidth="1"/>
    <col min="10532" max="10532" width="17.85546875" style="203" customWidth="1"/>
    <col min="10533" max="10533" width="0" style="203" hidden="1" customWidth="1"/>
    <col min="10534" max="10534" width="18" style="203" customWidth="1"/>
    <col min="10535" max="10535" width="0" style="203" hidden="1" customWidth="1"/>
    <col min="10536" max="10537" width="17.85546875" style="203" customWidth="1"/>
    <col min="10538" max="10752" width="9.140625" style="203"/>
    <col min="10753" max="10753" width="28.5703125" style="203" customWidth="1"/>
    <col min="10754" max="10784" width="0" style="203" hidden="1" customWidth="1"/>
    <col min="10785" max="10785" width="16.85546875" style="203" customWidth="1"/>
    <col min="10786" max="10786" width="17.7109375" style="203" customWidth="1"/>
    <col min="10787" max="10787" width="0.28515625" style="203" customWidth="1"/>
    <col min="10788" max="10788" width="17.85546875" style="203" customWidth="1"/>
    <col min="10789" max="10789" width="0" style="203" hidden="1" customWidth="1"/>
    <col min="10790" max="10790" width="18" style="203" customWidth="1"/>
    <col min="10791" max="10791" width="0" style="203" hidden="1" customWidth="1"/>
    <col min="10792" max="10793" width="17.85546875" style="203" customWidth="1"/>
    <col min="10794" max="11008" width="9.140625" style="203"/>
    <col min="11009" max="11009" width="28.5703125" style="203" customWidth="1"/>
    <col min="11010" max="11040" width="0" style="203" hidden="1" customWidth="1"/>
    <col min="11041" max="11041" width="16.85546875" style="203" customWidth="1"/>
    <col min="11042" max="11042" width="17.7109375" style="203" customWidth="1"/>
    <col min="11043" max="11043" width="0.28515625" style="203" customWidth="1"/>
    <col min="11044" max="11044" width="17.85546875" style="203" customWidth="1"/>
    <col min="11045" max="11045" width="0" style="203" hidden="1" customWidth="1"/>
    <col min="11046" max="11046" width="18" style="203" customWidth="1"/>
    <col min="11047" max="11047" width="0" style="203" hidden="1" customWidth="1"/>
    <col min="11048" max="11049" width="17.85546875" style="203" customWidth="1"/>
    <col min="11050" max="11264" width="9.140625" style="203"/>
    <col min="11265" max="11265" width="28.5703125" style="203" customWidth="1"/>
    <col min="11266" max="11296" width="0" style="203" hidden="1" customWidth="1"/>
    <col min="11297" max="11297" width="16.85546875" style="203" customWidth="1"/>
    <col min="11298" max="11298" width="17.7109375" style="203" customWidth="1"/>
    <col min="11299" max="11299" width="0.28515625" style="203" customWidth="1"/>
    <col min="11300" max="11300" width="17.85546875" style="203" customWidth="1"/>
    <col min="11301" max="11301" width="0" style="203" hidden="1" customWidth="1"/>
    <col min="11302" max="11302" width="18" style="203" customWidth="1"/>
    <col min="11303" max="11303" width="0" style="203" hidden="1" customWidth="1"/>
    <col min="11304" max="11305" width="17.85546875" style="203" customWidth="1"/>
    <col min="11306" max="11520" width="9.140625" style="203"/>
    <col min="11521" max="11521" width="28.5703125" style="203" customWidth="1"/>
    <col min="11522" max="11552" width="0" style="203" hidden="1" customWidth="1"/>
    <col min="11553" max="11553" width="16.85546875" style="203" customWidth="1"/>
    <col min="11554" max="11554" width="17.7109375" style="203" customWidth="1"/>
    <col min="11555" max="11555" width="0.28515625" style="203" customWidth="1"/>
    <col min="11556" max="11556" width="17.85546875" style="203" customWidth="1"/>
    <col min="11557" max="11557" width="0" style="203" hidden="1" customWidth="1"/>
    <col min="11558" max="11558" width="18" style="203" customWidth="1"/>
    <col min="11559" max="11559" width="0" style="203" hidden="1" customWidth="1"/>
    <col min="11560" max="11561" width="17.85546875" style="203" customWidth="1"/>
    <col min="11562" max="11776" width="9.140625" style="203"/>
    <col min="11777" max="11777" width="28.5703125" style="203" customWidth="1"/>
    <col min="11778" max="11808" width="0" style="203" hidden="1" customWidth="1"/>
    <col min="11809" max="11809" width="16.85546875" style="203" customWidth="1"/>
    <col min="11810" max="11810" width="17.7109375" style="203" customWidth="1"/>
    <col min="11811" max="11811" width="0.28515625" style="203" customWidth="1"/>
    <col min="11812" max="11812" width="17.85546875" style="203" customWidth="1"/>
    <col min="11813" max="11813" width="0" style="203" hidden="1" customWidth="1"/>
    <col min="11814" max="11814" width="18" style="203" customWidth="1"/>
    <col min="11815" max="11815" width="0" style="203" hidden="1" customWidth="1"/>
    <col min="11816" max="11817" width="17.85546875" style="203" customWidth="1"/>
    <col min="11818" max="12032" width="9.140625" style="203"/>
    <col min="12033" max="12033" width="28.5703125" style="203" customWidth="1"/>
    <col min="12034" max="12064" width="0" style="203" hidden="1" customWidth="1"/>
    <col min="12065" max="12065" width="16.85546875" style="203" customWidth="1"/>
    <col min="12066" max="12066" width="17.7109375" style="203" customWidth="1"/>
    <col min="12067" max="12067" width="0.28515625" style="203" customWidth="1"/>
    <col min="12068" max="12068" width="17.85546875" style="203" customWidth="1"/>
    <col min="12069" max="12069" width="0" style="203" hidden="1" customWidth="1"/>
    <col min="12070" max="12070" width="18" style="203" customWidth="1"/>
    <col min="12071" max="12071" width="0" style="203" hidden="1" customWidth="1"/>
    <col min="12072" max="12073" width="17.85546875" style="203" customWidth="1"/>
    <col min="12074" max="12288" width="9.140625" style="203"/>
    <col min="12289" max="12289" width="28.5703125" style="203" customWidth="1"/>
    <col min="12290" max="12320" width="0" style="203" hidden="1" customWidth="1"/>
    <col min="12321" max="12321" width="16.85546875" style="203" customWidth="1"/>
    <col min="12322" max="12322" width="17.7109375" style="203" customWidth="1"/>
    <col min="12323" max="12323" width="0.28515625" style="203" customWidth="1"/>
    <col min="12324" max="12324" width="17.85546875" style="203" customWidth="1"/>
    <col min="12325" max="12325" width="0" style="203" hidden="1" customWidth="1"/>
    <col min="12326" max="12326" width="18" style="203" customWidth="1"/>
    <col min="12327" max="12327" width="0" style="203" hidden="1" customWidth="1"/>
    <col min="12328" max="12329" width="17.85546875" style="203" customWidth="1"/>
    <col min="12330" max="12544" width="9.140625" style="203"/>
    <col min="12545" max="12545" width="28.5703125" style="203" customWidth="1"/>
    <col min="12546" max="12576" width="0" style="203" hidden="1" customWidth="1"/>
    <col min="12577" max="12577" width="16.85546875" style="203" customWidth="1"/>
    <col min="12578" max="12578" width="17.7109375" style="203" customWidth="1"/>
    <col min="12579" max="12579" width="0.28515625" style="203" customWidth="1"/>
    <col min="12580" max="12580" width="17.85546875" style="203" customWidth="1"/>
    <col min="12581" max="12581" width="0" style="203" hidden="1" customWidth="1"/>
    <col min="12582" max="12582" width="18" style="203" customWidth="1"/>
    <col min="12583" max="12583" width="0" style="203" hidden="1" customWidth="1"/>
    <col min="12584" max="12585" width="17.85546875" style="203" customWidth="1"/>
    <col min="12586" max="12800" width="9.140625" style="203"/>
    <col min="12801" max="12801" width="28.5703125" style="203" customWidth="1"/>
    <col min="12802" max="12832" width="0" style="203" hidden="1" customWidth="1"/>
    <col min="12833" max="12833" width="16.85546875" style="203" customWidth="1"/>
    <col min="12834" max="12834" width="17.7109375" style="203" customWidth="1"/>
    <col min="12835" max="12835" width="0.28515625" style="203" customWidth="1"/>
    <col min="12836" max="12836" width="17.85546875" style="203" customWidth="1"/>
    <col min="12837" max="12837" width="0" style="203" hidden="1" customWidth="1"/>
    <col min="12838" max="12838" width="18" style="203" customWidth="1"/>
    <col min="12839" max="12839" width="0" style="203" hidden="1" customWidth="1"/>
    <col min="12840" max="12841" width="17.85546875" style="203" customWidth="1"/>
    <col min="12842" max="13056" width="9.140625" style="203"/>
    <col min="13057" max="13057" width="28.5703125" style="203" customWidth="1"/>
    <col min="13058" max="13088" width="0" style="203" hidden="1" customWidth="1"/>
    <col min="13089" max="13089" width="16.85546875" style="203" customWidth="1"/>
    <col min="13090" max="13090" width="17.7109375" style="203" customWidth="1"/>
    <col min="13091" max="13091" width="0.28515625" style="203" customWidth="1"/>
    <col min="13092" max="13092" width="17.85546875" style="203" customWidth="1"/>
    <col min="13093" max="13093" width="0" style="203" hidden="1" customWidth="1"/>
    <col min="13094" max="13094" width="18" style="203" customWidth="1"/>
    <col min="13095" max="13095" width="0" style="203" hidden="1" customWidth="1"/>
    <col min="13096" max="13097" width="17.85546875" style="203" customWidth="1"/>
    <col min="13098" max="13312" width="9.140625" style="203"/>
    <col min="13313" max="13313" width="28.5703125" style="203" customWidth="1"/>
    <col min="13314" max="13344" width="0" style="203" hidden="1" customWidth="1"/>
    <col min="13345" max="13345" width="16.85546875" style="203" customWidth="1"/>
    <col min="13346" max="13346" width="17.7109375" style="203" customWidth="1"/>
    <col min="13347" max="13347" width="0.28515625" style="203" customWidth="1"/>
    <col min="13348" max="13348" width="17.85546875" style="203" customWidth="1"/>
    <col min="13349" max="13349" width="0" style="203" hidden="1" customWidth="1"/>
    <col min="13350" max="13350" width="18" style="203" customWidth="1"/>
    <col min="13351" max="13351" width="0" style="203" hidden="1" customWidth="1"/>
    <col min="13352" max="13353" width="17.85546875" style="203" customWidth="1"/>
    <col min="13354" max="13568" width="9.140625" style="203"/>
    <col min="13569" max="13569" width="28.5703125" style="203" customWidth="1"/>
    <col min="13570" max="13600" width="0" style="203" hidden="1" customWidth="1"/>
    <col min="13601" max="13601" width="16.85546875" style="203" customWidth="1"/>
    <col min="13602" max="13602" width="17.7109375" style="203" customWidth="1"/>
    <col min="13603" max="13603" width="0.28515625" style="203" customWidth="1"/>
    <col min="13604" max="13604" width="17.85546875" style="203" customWidth="1"/>
    <col min="13605" max="13605" width="0" style="203" hidden="1" customWidth="1"/>
    <col min="13606" max="13606" width="18" style="203" customWidth="1"/>
    <col min="13607" max="13607" width="0" style="203" hidden="1" customWidth="1"/>
    <col min="13608" max="13609" width="17.85546875" style="203" customWidth="1"/>
    <col min="13610" max="13824" width="9.140625" style="203"/>
    <col min="13825" max="13825" width="28.5703125" style="203" customWidth="1"/>
    <col min="13826" max="13856" width="0" style="203" hidden="1" customWidth="1"/>
    <col min="13857" max="13857" width="16.85546875" style="203" customWidth="1"/>
    <col min="13858" max="13858" width="17.7109375" style="203" customWidth="1"/>
    <col min="13859" max="13859" width="0.28515625" style="203" customWidth="1"/>
    <col min="13860" max="13860" width="17.85546875" style="203" customWidth="1"/>
    <col min="13861" max="13861" width="0" style="203" hidden="1" customWidth="1"/>
    <col min="13862" max="13862" width="18" style="203" customWidth="1"/>
    <col min="13863" max="13863" width="0" style="203" hidden="1" customWidth="1"/>
    <col min="13864" max="13865" width="17.85546875" style="203" customWidth="1"/>
    <col min="13866" max="14080" width="9.140625" style="203"/>
    <col min="14081" max="14081" width="28.5703125" style="203" customWidth="1"/>
    <col min="14082" max="14112" width="0" style="203" hidden="1" customWidth="1"/>
    <col min="14113" max="14113" width="16.85546875" style="203" customWidth="1"/>
    <col min="14114" max="14114" width="17.7109375" style="203" customWidth="1"/>
    <col min="14115" max="14115" width="0.28515625" style="203" customWidth="1"/>
    <col min="14116" max="14116" width="17.85546875" style="203" customWidth="1"/>
    <col min="14117" max="14117" width="0" style="203" hidden="1" customWidth="1"/>
    <col min="14118" max="14118" width="18" style="203" customWidth="1"/>
    <col min="14119" max="14119" width="0" style="203" hidden="1" customWidth="1"/>
    <col min="14120" max="14121" width="17.85546875" style="203" customWidth="1"/>
    <col min="14122" max="14336" width="9.140625" style="203"/>
    <col min="14337" max="14337" width="28.5703125" style="203" customWidth="1"/>
    <col min="14338" max="14368" width="0" style="203" hidden="1" customWidth="1"/>
    <col min="14369" max="14369" width="16.85546875" style="203" customWidth="1"/>
    <col min="14370" max="14370" width="17.7109375" style="203" customWidth="1"/>
    <col min="14371" max="14371" width="0.28515625" style="203" customWidth="1"/>
    <col min="14372" max="14372" width="17.85546875" style="203" customWidth="1"/>
    <col min="14373" max="14373" width="0" style="203" hidden="1" customWidth="1"/>
    <col min="14374" max="14374" width="18" style="203" customWidth="1"/>
    <col min="14375" max="14375" width="0" style="203" hidden="1" customWidth="1"/>
    <col min="14376" max="14377" width="17.85546875" style="203" customWidth="1"/>
    <col min="14378" max="14592" width="9.140625" style="203"/>
    <col min="14593" max="14593" width="28.5703125" style="203" customWidth="1"/>
    <col min="14594" max="14624" width="0" style="203" hidden="1" customWidth="1"/>
    <col min="14625" max="14625" width="16.85546875" style="203" customWidth="1"/>
    <col min="14626" max="14626" width="17.7109375" style="203" customWidth="1"/>
    <col min="14627" max="14627" width="0.28515625" style="203" customWidth="1"/>
    <col min="14628" max="14628" width="17.85546875" style="203" customWidth="1"/>
    <col min="14629" max="14629" width="0" style="203" hidden="1" customWidth="1"/>
    <col min="14630" max="14630" width="18" style="203" customWidth="1"/>
    <col min="14631" max="14631" width="0" style="203" hidden="1" customWidth="1"/>
    <col min="14632" max="14633" width="17.85546875" style="203" customWidth="1"/>
    <col min="14634" max="14848" width="9.140625" style="203"/>
    <col min="14849" max="14849" width="28.5703125" style="203" customWidth="1"/>
    <col min="14850" max="14880" width="0" style="203" hidden="1" customWidth="1"/>
    <col min="14881" max="14881" width="16.85546875" style="203" customWidth="1"/>
    <col min="14882" max="14882" width="17.7109375" style="203" customWidth="1"/>
    <col min="14883" max="14883" width="0.28515625" style="203" customWidth="1"/>
    <col min="14884" max="14884" width="17.85546875" style="203" customWidth="1"/>
    <col min="14885" max="14885" width="0" style="203" hidden="1" customWidth="1"/>
    <col min="14886" max="14886" width="18" style="203" customWidth="1"/>
    <col min="14887" max="14887" width="0" style="203" hidden="1" customWidth="1"/>
    <col min="14888" max="14889" width="17.85546875" style="203" customWidth="1"/>
    <col min="14890" max="15104" width="9.140625" style="203"/>
    <col min="15105" max="15105" width="28.5703125" style="203" customWidth="1"/>
    <col min="15106" max="15136" width="0" style="203" hidden="1" customWidth="1"/>
    <col min="15137" max="15137" width="16.85546875" style="203" customWidth="1"/>
    <col min="15138" max="15138" width="17.7109375" style="203" customWidth="1"/>
    <col min="15139" max="15139" width="0.28515625" style="203" customWidth="1"/>
    <col min="15140" max="15140" width="17.85546875" style="203" customWidth="1"/>
    <col min="15141" max="15141" width="0" style="203" hidden="1" customWidth="1"/>
    <col min="15142" max="15142" width="18" style="203" customWidth="1"/>
    <col min="15143" max="15143" width="0" style="203" hidden="1" customWidth="1"/>
    <col min="15144" max="15145" width="17.85546875" style="203" customWidth="1"/>
    <col min="15146" max="15360" width="9.140625" style="203"/>
    <col min="15361" max="15361" width="28.5703125" style="203" customWidth="1"/>
    <col min="15362" max="15392" width="0" style="203" hidden="1" customWidth="1"/>
    <col min="15393" max="15393" width="16.85546875" style="203" customWidth="1"/>
    <col min="15394" max="15394" width="17.7109375" style="203" customWidth="1"/>
    <col min="15395" max="15395" width="0.28515625" style="203" customWidth="1"/>
    <col min="15396" max="15396" width="17.85546875" style="203" customWidth="1"/>
    <col min="15397" max="15397" width="0" style="203" hidden="1" customWidth="1"/>
    <col min="15398" max="15398" width="18" style="203" customWidth="1"/>
    <col min="15399" max="15399" width="0" style="203" hidden="1" customWidth="1"/>
    <col min="15400" max="15401" width="17.85546875" style="203" customWidth="1"/>
    <col min="15402" max="15616" width="9.140625" style="203"/>
    <col min="15617" max="15617" width="28.5703125" style="203" customWidth="1"/>
    <col min="15618" max="15648" width="0" style="203" hidden="1" customWidth="1"/>
    <col min="15649" max="15649" width="16.85546875" style="203" customWidth="1"/>
    <col min="15650" max="15650" width="17.7109375" style="203" customWidth="1"/>
    <col min="15651" max="15651" width="0.28515625" style="203" customWidth="1"/>
    <col min="15652" max="15652" width="17.85546875" style="203" customWidth="1"/>
    <col min="15653" max="15653" width="0" style="203" hidden="1" customWidth="1"/>
    <col min="15654" max="15654" width="18" style="203" customWidth="1"/>
    <col min="15655" max="15655" width="0" style="203" hidden="1" customWidth="1"/>
    <col min="15656" max="15657" width="17.85546875" style="203" customWidth="1"/>
    <col min="15658" max="15872" width="9.140625" style="203"/>
    <col min="15873" max="15873" width="28.5703125" style="203" customWidth="1"/>
    <col min="15874" max="15904" width="0" style="203" hidden="1" customWidth="1"/>
    <col min="15905" max="15905" width="16.85546875" style="203" customWidth="1"/>
    <col min="15906" max="15906" width="17.7109375" style="203" customWidth="1"/>
    <col min="15907" max="15907" width="0.28515625" style="203" customWidth="1"/>
    <col min="15908" max="15908" width="17.85546875" style="203" customWidth="1"/>
    <col min="15909" max="15909" width="0" style="203" hidden="1" customWidth="1"/>
    <col min="15910" max="15910" width="18" style="203" customWidth="1"/>
    <col min="15911" max="15911" width="0" style="203" hidden="1" customWidth="1"/>
    <col min="15912" max="15913" width="17.85546875" style="203" customWidth="1"/>
    <col min="15914" max="16128" width="9.140625" style="203"/>
    <col min="16129" max="16129" width="28.5703125" style="203" customWidth="1"/>
    <col min="16130" max="16160" width="0" style="203" hidden="1" customWidth="1"/>
    <col min="16161" max="16161" width="16.85546875" style="203" customWidth="1"/>
    <col min="16162" max="16162" width="17.7109375" style="203" customWidth="1"/>
    <col min="16163" max="16163" width="0.28515625" style="203" customWidth="1"/>
    <col min="16164" max="16164" width="17.85546875" style="203" customWidth="1"/>
    <col min="16165" max="16165" width="0" style="203" hidden="1" customWidth="1"/>
    <col min="16166" max="16166" width="18" style="203" customWidth="1"/>
    <col min="16167" max="16167" width="0" style="203" hidden="1" customWidth="1"/>
    <col min="16168" max="16169" width="17.85546875" style="203" customWidth="1"/>
    <col min="16170" max="16384" width="9.140625" style="203"/>
  </cols>
  <sheetData>
    <row r="1" spans="1:41" ht="33" customHeight="1" x14ac:dyDescent="0.3">
      <c r="A1" s="454" t="s">
        <v>375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4"/>
      <c r="AJ1" s="454"/>
      <c r="AK1" s="454"/>
      <c r="AL1" s="454"/>
      <c r="AM1" s="454"/>
      <c r="AN1" s="454"/>
      <c r="AO1" s="454"/>
    </row>
    <row r="2" spans="1:41" ht="57" customHeight="1" x14ac:dyDescent="0.2">
      <c r="A2" s="455" t="s">
        <v>376</v>
      </c>
      <c r="B2" s="456" t="s">
        <v>377</v>
      </c>
      <c r="C2" s="456"/>
      <c r="D2" s="456"/>
      <c r="E2" s="456"/>
      <c r="F2" s="456"/>
      <c r="G2" s="456"/>
      <c r="H2" s="456" t="s">
        <v>378</v>
      </c>
      <c r="I2" s="456"/>
      <c r="J2" s="456"/>
      <c r="K2" s="456"/>
      <c r="L2" s="456"/>
      <c r="M2" s="456"/>
      <c r="N2" s="456" t="s">
        <v>379</v>
      </c>
      <c r="O2" s="456"/>
      <c r="P2" s="456"/>
      <c r="Q2" s="456"/>
      <c r="R2" s="456"/>
      <c r="S2" s="456"/>
      <c r="T2" s="456" t="s">
        <v>380</v>
      </c>
      <c r="U2" s="456"/>
      <c r="V2" s="456"/>
      <c r="W2" s="456"/>
      <c r="X2" s="456"/>
      <c r="Y2" s="456"/>
      <c r="Z2" s="451" t="s">
        <v>381</v>
      </c>
      <c r="AA2" s="452"/>
      <c r="AB2" s="451" t="s">
        <v>382</v>
      </c>
      <c r="AC2" s="453"/>
      <c r="AD2" s="452"/>
      <c r="AE2" s="451" t="s">
        <v>383</v>
      </c>
      <c r="AF2" s="452"/>
      <c r="AG2" s="451" t="s">
        <v>384</v>
      </c>
      <c r="AH2" s="453"/>
      <c r="AI2" s="452"/>
      <c r="AJ2" s="451" t="s">
        <v>385</v>
      </c>
      <c r="AK2" s="452"/>
      <c r="AL2" s="451" t="s">
        <v>386</v>
      </c>
      <c r="AM2" s="453"/>
      <c r="AN2" s="204" t="s">
        <v>387</v>
      </c>
      <c r="AO2" s="204" t="s">
        <v>387</v>
      </c>
    </row>
    <row r="3" spans="1:41" ht="65.25" customHeight="1" x14ac:dyDescent="0.2">
      <c r="A3" s="455"/>
      <c r="B3" s="205" t="s">
        <v>388</v>
      </c>
      <c r="C3" s="205" t="s">
        <v>389</v>
      </c>
      <c r="D3" s="206" t="s">
        <v>390</v>
      </c>
      <c r="E3" s="206" t="s">
        <v>391</v>
      </c>
      <c r="F3" s="206" t="s">
        <v>392</v>
      </c>
      <c r="G3" s="206" t="s">
        <v>393</v>
      </c>
      <c r="H3" s="205" t="s">
        <v>388</v>
      </c>
      <c r="I3" s="205" t="s">
        <v>389</v>
      </c>
      <c r="J3" s="206" t="s">
        <v>390</v>
      </c>
      <c r="K3" s="206" t="s">
        <v>391</v>
      </c>
      <c r="L3" s="206" t="s">
        <v>392</v>
      </c>
      <c r="M3" s="206" t="s">
        <v>393</v>
      </c>
      <c r="N3" s="205" t="s">
        <v>388</v>
      </c>
      <c r="O3" s="205" t="s">
        <v>389</v>
      </c>
      <c r="P3" s="206" t="s">
        <v>390</v>
      </c>
      <c r="Q3" s="206" t="s">
        <v>391</v>
      </c>
      <c r="R3" s="206" t="s">
        <v>392</v>
      </c>
      <c r="S3" s="206" t="s">
        <v>393</v>
      </c>
      <c r="T3" s="205" t="s">
        <v>388</v>
      </c>
      <c r="U3" s="205" t="s">
        <v>389</v>
      </c>
      <c r="V3" s="206" t="s">
        <v>390</v>
      </c>
      <c r="W3" s="206" t="s">
        <v>391</v>
      </c>
      <c r="X3" s="206" t="s">
        <v>392</v>
      </c>
      <c r="Y3" s="206" t="s">
        <v>393</v>
      </c>
      <c r="Z3" s="205" t="s">
        <v>394</v>
      </c>
      <c r="AA3" s="205" t="s">
        <v>395</v>
      </c>
      <c r="AB3" s="205" t="s">
        <v>394</v>
      </c>
      <c r="AC3" s="205" t="s">
        <v>395</v>
      </c>
      <c r="AD3" s="205" t="s">
        <v>395</v>
      </c>
      <c r="AE3" s="205" t="s">
        <v>394</v>
      </c>
      <c r="AF3" s="205" t="s">
        <v>395</v>
      </c>
      <c r="AG3" s="205" t="s">
        <v>394</v>
      </c>
      <c r="AH3" s="205" t="s">
        <v>395</v>
      </c>
      <c r="AI3" s="206"/>
      <c r="AJ3" s="205" t="s">
        <v>396</v>
      </c>
      <c r="AK3" s="206"/>
      <c r="AL3" s="205" t="s">
        <v>394</v>
      </c>
      <c r="AM3" s="207"/>
      <c r="AN3" s="205" t="s">
        <v>394</v>
      </c>
      <c r="AO3" s="205" t="s">
        <v>394</v>
      </c>
    </row>
    <row r="4" spans="1:41" ht="27" customHeight="1" x14ac:dyDescent="0.2">
      <c r="A4" s="208" t="s">
        <v>397</v>
      </c>
      <c r="B4" s="209">
        <f>SUM(B5:B58)</f>
        <v>51</v>
      </c>
      <c r="C4" s="209">
        <f t="shared" ref="C4:Y4" si="0">SUM(C5:C58)</f>
        <v>147.02500000000001</v>
      </c>
      <c r="D4" s="209">
        <f t="shared" si="0"/>
        <v>1281.4399999999996</v>
      </c>
      <c r="E4" s="209">
        <f t="shared" si="0"/>
        <v>226.17500000000001</v>
      </c>
      <c r="F4" s="209">
        <f t="shared" si="0"/>
        <v>1410.8400000000001</v>
      </c>
      <c r="G4" s="209">
        <f t="shared" si="0"/>
        <v>3116.48</v>
      </c>
      <c r="H4" s="209">
        <f t="shared" si="0"/>
        <v>52</v>
      </c>
      <c r="I4" s="209">
        <f t="shared" si="0"/>
        <v>152.52500000000001</v>
      </c>
      <c r="J4" s="209">
        <f t="shared" si="0"/>
        <v>1309.1599999999996</v>
      </c>
      <c r="K4" s="209">
        <f t="shared" si="0"/>
        <v>230.67500000000001</v>
      </c>
      <c r="L4" s="209">
        <f t="shared" si="0"/>
        <v>1442.0900000000001</v>
      </c>
      <c r="M4" s="209">
        <f t="shared" si="0"/>
        <v>3186.45</v>
      </c>
      <c r="N4" s="209">
        <f t="shared" si="0"/>
        <v>53</v>
      </c>
      <c r="O4" s="209">
        <f t="shared" si="0"/>
        <v>157.27500000000001</v>
      </c>
      <c r="P4" s="209">
        <f t="shared" si="0"/>
        <v>1334.5699999999997</v>
      </c>
      <c r="Q4" s="209">
        <f t="shared" si="0"/>
        <v>235.17500000000001</v>
      </c>
      <c r="R4" s="209">
        <f t="shared" si="0"/>
        <v>1470.3400000000001</v>
      </c>
      <c r="S4" s="209">
        <f t="shared" si="0"/>
        <v>3250.3599999999997</v>
      </c>
      <c r="T4" s="209">
        <f t="shared" si="0"/>
        <v>54</v>
      </c>
      <c r="U4" s="209">
        <f t="shared" si="0"/>
        <v>160.77500000000001</v>
      </c>
      <c r="V4" s="209">
        <f t="shared" si="0"/>
        <v>1350.7399999999998</v>
      </c>
      <c r="W4" s="209">
        <f t="shared" si="0"/>
        <v>237.42500000000001</v>
      </c>
      <c r="X4" s="209">
        <f t="shared" si="0"/>
        <v>1492.8400000000001</v>
      </c>
      <c r="Y4" s="209">
        <f t="shared" si="0"/>
        <v>3295.7799999999997</v>
      </c>
      <c r="Z4" s="210">
        <f>Z59+Z60+Z61+Z62+Z63+Z64</f>
        <v>215.5</v>
      </c>
      <c r="AA4" s="210">
        <f t="shared" ref="AA4:AN4" si="1">AA59+AA60+AA61+AA62+AA63+AA64</f>
        <v>215.5</v>
      </c>
      <c r="AB4" s="210">
        <f t="shared" si="1"/>
        <v>216.5</v>
      </c>
      <c r="AC4" s="210">
        <f t="shared" si="1"/>
        <v>0</v>
      </c>
      <c r="AD4" s="210">
        <f t="shared" si="1"/>
        <v>216.5</v>
      </c>
      <c r="AE4" s="210">
        <f t="shared" si="1"/>
        <v>218.5</v>
      </c>
      <c r="AF4" s="210">
        <f t="shared" si="1"/>
        <v>218.5</v>
      </c>
      <c r="AG4" s="210">
        <f>AG59+AG60+AG61+AG62+AG63+AG64</f>
        <v>218.5</v>
      </c>
      <c r="AH4" s="210">
        <f>AH59+AH60+AH61+AH62+AH63+AH64</f>
        <v>218.5</v>
      </c>
      <c r="AI4" s="210">
        <f t="shared" si="1"/>
        <v>0</v>
      </c>
      <c r="AJ4" s="210">
        <f t="shared" si="1"/>
        <v>218.5</v>
      </c>
      <c r="AK4" s="210">
        <f t="shared" si="1"/>
        <v>0</v>
      </c>
      <c r="AL4" s="210">
        <f t="shared" si="1"/>
        <v>218.5</v>
      </c>
      <c r="AM4" s="210">
        <f t="shared" si="1"/>
        <v>0</v>
      </c>
      <c r="AN4" s="210">
        <f t="shared" si="1"/>
        <v>218.5</v>
      </c>
      <c r="AO4" s="210">
        <f>AO59+AO60+AO61+AO62+AO63+AO64</f>
        <v>218.5</v>
      </c>
    </row>
    <row r="5" spans="1:41" ht="15" hidden="1" customHeight="1" x14ac:dyDescent="0.2">
      <c r="A5" s="211" t="s">
        <v>398</v>
      </c>
      <c r="B5" s="212">
        <v>1</v>
      </c>
      <c r="C5" s="212">
        <v>1.5</v>
      </c>
      <c r="D5" s="212">
        <v>29.25</v>
      </c>
      <c r="E5" s="212">
        <v>6.5</v>
      </c>
      <c r="F5" s="212">
        <v>32.25</v>
      </c>
      <c r="G5" s="212">
        <f>SUM(B5:F5)</f>
        <v>70.5</v>
      </c>
      <c r="H5" s="212">
        <v>1</v>
      </c>
      <c r="I5" s="212">
        <v>1.5</v>
      </c>
      <c r="J5" s="212">
        <v>29.25</v>
      </c>
      <c r="K5" s="212">
        <v>6.5</v>
      </c>
      <c r="L5" s="212">
        <v>32.25</v>
      </c>
      <c r="M5" s="212">
        <f>SUM(H5:L5)</f>
        <v>70.5</v>
      </c>
      <c r="N5" s="212">
        <v>1</v>
      </c>
      <c r="O5" s="212">
        <v>1.5</v>
      </c>
      <c r="P5" s="212">
        <v>29.25</v>
      </c>
      <c r="Q5" s="212">
        <v>6.5</v>
      </c>
      <c r="R5" s="212">
        <v>32.25</v>
      </c>
      <c r="S5" s="212">
        <f>SUM(N5:R5)</f>
        <v>70.5</v>
      </c>
      <c r="T5" s="212">
        <v>1</v>
      </c>
      <c r="U5" s="212">
        <v>1.5</v>
      </c>
      <c r="V5" s="212">
        <v>29.25</v>
      </c>
      <c r="W5" s="212">
        <v>6.5</v>
      </c>
      <c r="X5" s="212">
        <v>32.25</v>
      </c>
      <c r="Y5" s="212">
        <f>SUM(T5:X5)</f>
        <v>70.5</v>
      </c>
      <c r="Z5" s="212">
        <f>(B5*7+H5*2+N5*2+T5*1)/12</f>
        <v>1</v>
      </c>
      <c r="AA5" s="213">
        <f>(C5*7+I5*2+O5*2+U5*1)/12</f>
        <v>1.5</v>
      </c>
      <c r="AB5" s="213"/>
      <c r="AC5" s="212">
        <f>(D5*7+J5*2+P5*2+V5*1)/12</f>
        <v>29.25</v>
      </c>
      <c r="AD5" s="212">
        <f>(E5*7+K5*2+Q5*2+W5*1)/12</f>
        <v>6.5</v>
      </c>
      <c r="AE5" s="212">
        <f>(F5*7+L5*2+R5*2+X5*1)/12</f>
        <v>32.25</v>
      </c>
      <c r="AF5" s="212"/>
      <c r="AG5" s="212"/>
      <c r="AH5" s="212"/>
      <c r="AI5" s="212"/>
      <c r="AJ5" s="212"/>
      <c r="AK5" s="213">
        <f>SUM(Z5:AE5)</f>
        <v>70.5</v>
      </c>
      <c r="AL5" s="213"/>
      <c r="AM5" s="203">
        <v>32.25</v>
      </c>
      <c r="AN5" s="214"/>
      <c r="AO5" s="214"/>
    </row>
    <row r="6" spans="1:41" ht="15" hidden="1" customHeight="1" x14ac:dyDescent="0.2">
      <c r="A6" s="211" t="s">
        <v>399</v>
      </c>
      <c r="B6" s="212">
        <v>1</v>
      </c>
      <c r="C6" s="212">
        <v>1</v>
      </c>
      <c r="D6" s="212">
        <v>27.72</v>
      </c>
      <c r="E6" s="212">
        <v>6.5</v>
      </c>
      <c r="F6" s="212">
        <v>30.75</v>
      </c>
      <c r="G6" s="212">
        <f t="shared" ref="G6:G58" si="2">SUM(B6:F6)</f>
        <v>66.97</v>
      </c>
      <c r="H6" s="212">
        <v>1</v>
      </c>
      <c r="I6" s="212">
        <v>1</v>
      </c>
      <c r="J6" s="212">
        <v>27.72</v>
      </c>
      <c r="K6" s="212">
        <v>6.5</v>
      </c>
      <c r="L6" s="212">
        <v>30.75</v>
      </c>
      <c r="M6" s="212">
        <f t="shared" ref="M6:M58" si="3">SUM(H6:L6)</f>
        <v>66.97</v>
      </c>
      <c r="N6" s="212">
        <v>1</v>
      </c>
      <c r="O6" s="212">
        <v>1</v>
      </c>
      <c r="P6" s="212">
        <v>27.72</v>
      </c>
      <c r="Q6" s="212">
        <v>6.5</v>
      </c>
      <c r="R6" s="212">
        <v>30.75</v>
      </c>
      <c r="S6" s="212">
        <f t="shared" ref="S6:S58" si="4">SUM(N6:R6)</f>
        <v>66.97</v>
      </c>
      <c r="T6" s="212">
        <v>1</v>
      </c>
      <c r="U6" s="212">
        <v>1</v>
      </c>
      <c r="V6" s="212">
        <v>27.72</v>
      </c>
      <c r="W6" s="212">
        <v>6.5</v>
      </c>
      <c r="X6" s="212">
        <v>30.75</v>
      </c>
      <c r="Y6" s="212">
        <f t="shared" ref="Y6:Y58" si="5">SUM(T6:X6)</f>
        <v>66.97</v>
      </c>
      <c r="Z6" s="212">
        <f t="shared" ref="Z6:AA58" si="6">(B6*7+H6*2+N6*2+T6*1)/12</f>
        <v>1</v>
      </c>
      <c r="AA6" s="213">
        <f t="shared" si="6"/>
        <v>1</v>
      </c>
      <c r="AB6" s="213"/>
      <c r="AC6" s="212">
        <f>(D6*7+J6*2+P6*2+V6*1)/12+0.03</f>
        <v>27.75</v>
      </c>
      <c r="AD6" s="212">
        <f t="shared" ref="AD6:AE55" si="7">(E6*7+K6*2+Q6*2+W6*1)/12</f>
        <v>6.5</v>
      </c>
      <c r="AE6" s="212">
        <f t="shared" si="7"/>
        <v>30.75</v>
      </c>
      <c r="AF6" s="212"/>
      <c r="AG6" s="212"/>
      <c r="AH6" s="212"/>
      <c r="AI6" s="212"/>
      <c r="AJ6" s="212"/>
      <c r="AK6" s="213">
        <f t="shared" ref="AK6:AK58" si="8">SUM(Z6:AE6)</f>
        <v>67</v>
      </c>
      <c r="AL6" s="213"/>
      <c r="AM6" s="203">
        <v>30.75</v>
      </c>
      <c r="AN6" s="214"/>
      <c r="AO6" s="214"/>
    </row>
    <row r="7" spans="1:41" ht="15" hidden="1" customHeight="1" x14ac:dyDescent="0.2">
      <c r="A7" s="215" t="s">
        <v>400</v>
      </c>
      <c r="B7" s="212">
        <v>1</v>
      </c>
      <c r="C7" s="212">
        <v>1</v>
      </c>
      <c r="D7" s="212">
        <v>27</v>
      </c>
      <c r="E7" s="212">
        <v>6.5</v>
      </c>
      <c r="F7" s="212">
        <v>30.25</v>
      </c>
      <c r="G7" s="212">
        <f t="shared" si="2"/>
        <v>65.75</v>
      </c>
      <c r="H7" s="212">
        <v>1</v>
      </c>
      <c r="I7" s="212">
        <v>1</v>
      </c>
      <c r="J7" s="212">
        <v>27</v>
      </c>
      <c r="K7" s="212">
        <v>6.5</v>
      </c>
      <c r="L7" s="212">
        <v>30.25</v>
      </c>
      <c r="M7" s="212">
        <f t="shared" si="3"/>
        <v>65.75</v>
      </c>
      <c r="N7" s="212">
        <v>1</v>
      </c>
      <c r="O7" s="212">
        <v>1</v>
      </c>
      <c r="P7" s="212">
        <v>27</v>
      </c>
      <c r="Q7" s="212">
        <v>6.5</v>
      </c>
      <c r="R7" s="212">
        <v>30.25</v>
      </c>
      <c r="S7" s="212">
        <f t="shared" si="4"/>
        <v>65.75</v>
      </c>
      <c r="T7" s="212">
        <v>1</v>
      </c>
      <c r="U7" s="212">
        <v>1</v>
      </c>
      <c r="V7" s="212">
        <v>27</v>
      </c>
      <c r="W7" s="212">
        <v>6.5</v>
      </c>
      <c r="X7" s="212">
        <v>30.25</v>
      </c>
      <c r="Y7" s="212">
        <f t="shared" si="5"/>
        <v>65.75</v>
      </c>
      <c r="Z7" s="212">
        <f t="shared" si="6"/>
        <v>1</v>
      </c>
      <c r="AA7" s="213">
        <f t="shared" si="6"/>
        <v>1</v>
      </c>
      <c r="AB7" s="213"/>
      <c r="AC7" s="212">
        <f>(D7*7+J7*2+P7*2+V7*1)/12</f>
        <v>27</v>
      </c>
      <c r="AD7" s="212">
        <f t="shared" si="7"/>
        <v>6.5</v>
      </c>
      <c r="AE7" s="212">
        <f t="shared" si="7"/>
        <v>30.25</v>
      </c>
      <c r="AF7" s="212"/>
      <c r="AG7" s="212"/>
      <c r="AH7" s="212"/>
      <c r="AI7" s="212"/>
      <c r="AJ7" s="212"/>
      <c r="AK7" s="213">
        <f t="shared" si="8"/>
        <v>65.75</v>
      </c>
      <c r="AL7" s="213"/>
      <c r="AM7" s="203">
        <v>30.25</v>
      </c>
      <c r="AN7" s="214"/>
      <c r="AO7" s="214"/>
    </row>
    <row r="8" spans="1:41" ht="15" hidden="1" customHeight="1" x14ac:dyDescent="0.2">
      <c r="A8" s="211" t="s">
        <v>401</v>
      </c>
      <c r="B8" s="212">
        <v>1</v>
      </c>
      <c r="C8" s="212">
        <v>7.5</v>
      </c>
      <c r="D8" s="212">
        <v>42.1</v>
      </c>
      <c r="E8" s="212">
        <v>8</v>
      </c>
      <c r="F8" s="212">
        <v>42.25</v>
      </c>
      <c r="G8" s="212">
        <f t="shared" si="2"/>
        <v>100.85</v>
      </c>
      <c r="H8" s="212">
        <v>1</v>
      </c>
      <c r="I8" s="212">
        <v>7.5</v>
      </c>
      <c r="J8" s="212">
        <v>42.1</v>
      </c>
      <c r="K8" s="212">
        <v>8</v>
      </c>
      <c r="L8" s="212">
        <v>42.25</v>
      </c>
      <c r="M8" s="212">
        <f t="shared" si="3"/>
        <v>100.85</v>
      </c>
      <c r="N8" s="212">
        <v>1</v>
      </c>
      <c r="O8" s="212">
        <v>7.5</v>
      </c>
      <c r="P8" s="212">
        <v>42.1</v>
      </c>
      <c r="Q8" s="212">
        <v>8</v>
      </c>
      <c r="R8" s="212">
        <v>42.25</v>
      </c>
      <c r="S8" s="212">
        <f t="shared" si="4"/>
        <v>100.85</v>
      </c>
      <c r="T8" s="212">
        <v>1</v>
      </c>
      <c r="U8" s="212">
        <v>7.5</v>
      </c>
      <c r="V8" s="212">
        <v>42.1</v>
      </c>
      <c r="W8" s="212">
        <v>8</v>
      </c>
      <c r="X8" s="212">
        <v>42.25</v>
      </c>
      <c r="Y8" s="212">
        <f t="shared" si="5"/>
        <v>100.85</v>
      </c>
      <c r="Z8" s="212">
        <f t="shared" si="6"/>
        <v>1</v>
      </c>
      <c r="AA8" s="213">
        <f t="shared" si="6"/>
        <v>7.5</v>
      </c>
      <c r="AB8" s="213"/>
      <c r="AC8" s="212">
        <f>(D8*7+J8*2+P8*2+V8*1)/12-0.1</f>
        <v>42</v>
      </c>
      <c r="AD8" s="212">
        <f t="shared" si="7"/>
        <v>8</v>
      </c>
      <c r="AE8" s="212">
        <f t="shared" si="7"/>
        <v>42.25</v>
      </c>
      <c r="AF8" s="212"/>
      <c r="AG8" s="212"/>
      <c r="AH8" s="212"/>
      <c r="AI8" s="212"/>
      <c r="AJ8" s="212"/>
      <c r="AK8" s="213">
        <f t="shared" si="8"/>
        <v>100.75</v>
      </c>
      <c r="AL8" s="213"/>
      <c r="AM8" s="203">
        <v>42.25</v>
      </c>
      <c r="AN8" s="214"/>
      <c r="AO8" s="214"/>
    </row>
    <row r="9" spans="1:41" ht="15" hidden="1" customHeight="1" x14ac:dyDescent="0.2">
      <c r="A9" s="211" t="s">
        <v>402</v>
      </c>
      <c r="B9" s="212">
        <v>1</v>
      </c>
      <c r="C9" s="212">
        <v>6</v>
      </c>
      <c r="D9" s="212">
        <v>24.5</v>
      </c>
      <c r="E9" s="212">
        <v>12.5</v>
      </c>
      <c r="F9" s="212">
        <v>30.1</v>
      </c>
      <c r="G9" s="212">
        <f t="shared" si="2"/>
        <v>74.099999999999994</v>
      </c>
      <c r="H9" s="212">
        <v>1</v>
      </c>
      <c r="I9" s="212">
        <v>6</v>
      </c>
      <c r="J9" s="212">
        <v>24.5</v>
      </c>
      <c r="K9" s="212">
        <v>12.5</v>
      </c>
      <c r="L9" s="212">
        <v>30.1</v>
      </c>
      <c r="M9" s="212">
        <f t="shared" si="3"/>
        <v>74.099999999999994</v>
      </c>
      <c r="N9" s="212">
        <v>1</v>
      </c>
      <c r="O9" s="212">
        <v>6</v>
      </c>
      <c r="P9" s="212">
        <v>24.5</v>
      </c>
      <c r="Q9" s="212">
        <v>12.5</v>
      </c>
      <c r="R9" s="212">
        <v>30.1</v>
      </c>
      <c r="S9" s="212">
        <f t="shared" si="4"/>
        <v>74.099999999999994</v>
      </c>
      <c r="T9" s="212">
        <v>1</v>
      </c>
      <c r="U9" s="212">
        <v>6</v>
      </c>
      <c r="V9" s="212">
        <v>24.5</v>
      </c>
      <c r="W9" s="212">
        <v>12.5</v>
      </c>
      <c r="X9" s="212">
        <v>30.1</v>
      </c>
      <c r="Y9" s="212">
        <f t="shared" si="5"/>
        <v>74.099999999999994</v>
      </c>
      <c r="Z9" s="212">
        <f t="shared" si="6"/>
        <v>1</v>
      </c>
      <c r="AA9" s="213">
        <f t="shared" si="6"/>
        <v>6</v>
      </c>
      <c r="AB9" s="213"/>
      <c r="AC9" s="212">
        <f>(D9*7+J9*2+P9*2+V9*1)/12</f>
        <v>24.5</v>
      </c>
      <c r="AD9" s="212">
        <f t="shared" si="7"/>
        <v>12.5</v>
      </c>
      <c r="AE9" s="212">
        <f>(F9*7+L9*2+R9*2+X9*1)/12-0.1</f>
        <v>30.000000000000004</v>
      </c>
      <c r="AF9" s="212"/>
      <c r="AG9" s="212"/>
      <c r="AH9" s="212"/>
      <c r="AI9" s="212"/>
      <c r="AJ9" s="212"/>
      <c r="AK9" s="213">
        <f t="shared" si="8"/>
        <v>74</v>
      </c>
      <c r="AL9" s="213"/>
      <c r="AM9" s="203">
        <v>30.000000000000004</v>
      </c>
      <c r="AN9" s="214"/>
      <c r="AO9" s="214"/>
    </row>
    <row r="10" spans="1:41" ht="15" hidden="1" customHeight="1" x14ac:dyDescent="0.2">
      <c r="A10" s="211" t="s">
        <v>403</v>
      </c>
      <c r="B10" s="212">
        <v>1</v>
      </c>
      <c r="C10" s="212">
        <v>1</v>
      </c>
      <c r="D10" s="212">
        <v>20.95</v>
      </c>
      <c r="E10" s="212">
        <v>4.5</v>
      </c>
      <c r="F10" s="212">
        <v>26.5</v>
      </c>
      <c r="G10" s="212">
        <f t="shared" si="2"/>
        <v>53.95</v>
      </c>
      <c r="H10" s="212">
        <v>1</v>
      </c>
      <c r="I10" s="212">
        <v>1</v>
      </c>
      <c r="J10" s="212">
        <v>20.95</v>
      </c>
      <c r="K10" s="212">
        <v>4.5</v>
      </c>
      <c r="L10" s="212">
        <v>26.5</v>
      </c>
      <c r="M10" s="212">
        <f t="shared" si="3"/>
        <v>53.95</v>
      </c>
      <c r="N10" s="212">
        <v>1</v>
      </c>
      <c r="O10" s="212">
        <v>1</v>
      </c>
      <c r="P10" s="212">
        <v>20.95</v>
      </c>
      <c r="Q10" s="212">
        <v>4.5</v>
      </c>
      <c r="R10" s="212">
        <v>26.5</v>
      </c>
      <c r="S10" s="212">
        <f t="shared" si="4"/>
        <v>53.95</v>
      </c>
      <c r="T10" s="212">
        <v>1</v>
      </c>
      <c r="U10" s="212">
        <v>1</v>
      </c>
      <c r="V10" s="212">
        <v>20.95</v>
      </c>
      <c r="W10" s="212">
        <v>4.5</v>
      </c>
      <c r="X10" s="212">
        <v>26.5</v>
      </c>
      <c r="Y10" s="212">
        <f t="shared" si="5"/>
        <v>53.95</v>
      </c>
      <c r="Z10" s="212">
        <f t="shared" si="6"/>
        <v>1</v>
      </c>
      <c r="AA10" s="213">
        <f t="shared" si="6"/>
        <v>1</v>
      </c>
      <c r="AB10" s="213"/>
      <c r="AC10" s="212">
        <f>(D10*7+J10*2+P10*2+V10*1)/12+0.05</f>
        <v>21</v>
      </c>
      <c r="AD10" s="212">
        <f t="shared" si="7"/>
        <v>4.5</v>
      </c>
      <c r="AE10" s="212">
        <f t="shared" si="7"/>
        <v>26.5</v>
      </c>
      <c r="AF10" s="212"/>
      <c r="AG10" s="212"/>
      <c r="AH10" s="212"/>
      <c r="AI10" s="212"/>
      <c r="AJ10" s="212"/>
      <c r="AK10" s="213">
        <f t="shared" si="8"/>
        <v>54</v>
      </c>
      <c r="AL10" s="213"/>
      <c r="AM10" s="203">
        <v>26.5</v>
      </c>
      <c r="AN10" s="214"/>
      <c r="AO10" s="214"/>
    </row>
    <row r="11" spans="1:41" ht="15" hidden="1" customHeight="1" x14ac:dyDescent="0.2">
      <c r="A11" s="211" t="s">
        <v>404</v>
      </c>
      <c r="B11" s="212">
        <v>1</v>
      </c>
      <c r="C11" s="212">
        <v>4</v>
      </c>
      <c r="D11" s="212">
        <v>39.51</v>
      </c>
      <c r="E11" s="212">
        <v>7.5</v>
      </c>
      <c r="F11" s="212">
        <v>40.049999999999997</v>
      </c>
      <c r="G11" s="212">
        <f t="shared" si="2"/>
        <v>92.06</v>
      </c>
      <c r="H11" s="212">
        <v>1</v>
      </c>
      <c r="I11" s="212">
        <v>4</v>
      </c>
      <c r="J11" s="212">
        <v>39.51</v>
      </c>
      <c r="K11" s="212">
        <v>7.5</v>
      </c>
      <c r="L11" s="212">
        <v>40.049999999999997</v>
      </c>
      <c r="M11" s="212">
        <f t="shared" si="3"/>
        <v>92.06</v>
      </c>
      <c r="N11" s="212">
        <v>1</v>
      </c>
      <c r="O11" s="212">
        <v>4</v>
      </c>
      <c r="P11" s="212">
        <v>39.51</v>
      </c>
      <c r="Q11" s="212">
        <v>7.5</v>
      </c>
      <c r="R11" s="212">
        <v>40.049999999999997</v>
      </c>
      <c r="S11" s="212">
        <f t="shared" si="4"/>
        <v>92.06</v>
      </c>
      <c r="T11" s="212">
        <v>1</v>
      </c>
      <c r="U11" s="212">
        <v>4</v>
      </c>
      <c r="V11" s="212">
        <v>39.51</v>
      </c>
      <c r="W11" s="212">
        <v>7.5</v>
      </c>
      <c r="X11" s="212">
        <v>40.049999999999997</v>
      </c>
      <c r="Y11" s="212">
        <f t="shared" si="5"/>
        <v>92.06</v>
      </c>
      <c r="Z11" s="212">
        <f t="shared" si="6"/>
        <v>1</v>
      </c>
      <c r="AA11" s="213">
        <f t="shared" si="6"/>
        <v>4</v>
      </c>
      <c r="AB11" s="213"/>
      <c r="AC11" s="212">
        <f>(D11*7+J11*2+P11*2+V11*1)/12-0.01</f>
        <v>39.5</v>
      </c>
      <c r="AD11" s="212">
        <f t="shared" si="7"/>
        <v>7.5</v>
      </c>
      <c r="AE11" s="212">
        <f>(F11*7+L11*2+R11*2+X11*1)/12-0.05</f>
        <v>40</v>
      </c>
      <c r="AF11" s="212"/>
      <c r="AG11" s="212"/>
      <c r="AH11" s="212"/>
      <c r="AI11" s="212"/>
      <c r="AJ11" s="212"/>
      <c r="AK11" s="213">
        <f t="shared" si="8"/>
        <v>92</v>
      </c>
      <c r="AL11" s="213"/>
      <c r="AM11" s="203">
        <v>40</v>
      </c>
      <c r="AN11" s="214"/>
      <c r="AO11" s="214"/>
    </row>
    <row r="12" spans="1:41" ht="15" hidden="1" customHeight="1" x14ac:dyDescent="0.2">
      <c r="A12" s="211" t="s">
        <v>405</v>
      </c>
      <c r="B12" s="212">
        <v>1</v>
      </c>
      <c r="C12" s="212">
        <v>4.5</v>
      </c>
      <c r="D12" s="212">
        <v>28.6</v>
      </c>
      <c r="E12" s="212">
        <v>6.8</v>
      </c>
      <c r="F12" s="212">
        <v>33.75</v>
      </c>
      <c r="G12" s="212">
        <f t="shared" si="2"/>
        <v>74.650000000000006</v>
      </c>
      <c r="H12" s="212">
        <v>1</v>
      </c>
      <c r="I12" s="212">
        <v>4.5</v>
      </c>
      <c r="J12" s="212">
        <v>28.6</v>
      </c>
      <c r="K12" s="212">
        <v>6.8</v>
      </c>
      <c r="L12" s="212">
        <v>33.75</v>
      </c>
      <c r="M12" s="212">
        <f t="shared" si="3"/>
        <v>74.650000000000006</v>
      </c>
      <c r="N12" s="212">
        <v>1</v>
      </c>
      <c r="O12" s="212">
        <v>4.5</v>
      </c>
      <c r="P12" s="212">
        <v>28.6</v>
      </c>
      <c r="Q12" s="212">
        <v>6.8</v>
      </c>
      <c r="R12" s="212">
        <v>33.75</v>
      </c>
      <c r="S12" s="212">
        <f t="shared" si="4"/>
        <v>74.650000000000006</v>
      </c>
      <c r="T12" s="212">
        <v>1</v>
      </c>
      <c r="U12" s="212">
        <v>4.5</v>
      </c>
      <c r="V12" s="212">
        <v>28.6</v>
      </c>
      <c r="W12" s="212">
        <v>6.8</v>
      </c>
      <c r="X12" s="212">
        <v>33.75</v>
      </c>
      <c r="Y12" s="212">
        <f t="shared" si="5"/>
        <v>74.650000000000006</v>
      </c>
      <c r="Z12" s="212">
        <f t="shared" si="6"/>
        <v>1</v>
      </c>
      <c r="AA12" s="213">
        <f t="shared" si="6"/>
        <v>4.5</v>
      </c>
      <c r="AB12" s="213"/>
      <c r="AC12" s="212">
        <f>(D12*7+J12*2+P12*2+V12*1)/12-0.1</f>
        <v>28.500000000000004</v>
      </c>
      <c r="AD12" s="212">
        <f>(E12*7+K12*2+Q12*2+W12*1)/12-0.05</f>
        <v>6.75</v>
      </c>
      <c r="AE12" s="212">
        <f t="shared" si="7"/>
        <v>33.75</v>
      </c>
      <c r="AF12" s="212"/>
      <c r="AG12" s="212"/>
      <c r="AH12" s="212"/>
      <c r="AI12" s="212"/>
      <c r="AJ12" s="212"/>
      <c r="AK12" s="213">
        <f t="shared" si="8"/>
        <v>74.5</v>
      </c>
      <c r="AL12" s="213"/>
      <c r="AM12" s="203">
        <v>33.75</v>
      </c>
      <c r="AN12" s="214"/>
      <c r="AO12" s="214"/>
    </row>
    <row r="13" spans="1:41" ht="15" hidden="1" customHeight="1" x14ac:dyDescent="0.2">
      <c r="A13" s="211" t="s">
        <v>406</v>
      </c>
      <c r="B13" s="212">
        <v>1</v>
      </c>
      <c r="C13" s="212">
        <v>1</v>
      </c>
      <c r="D13" s="212">
        <v>22.5</v>
      </c>
      <c r="E13" s="212">
        <v>6</v>
      </c>
      <c r="F13" s="212">
        <v>27</v>
      </c>
      <c r="G13" s="212">
        <f t="shared" si="2"/>
        <v>57.5</v>
      </c>
      <c r="H13" s="212">
        <v>1</v>
      </c>
      <c r="I13" s="212">
        <v>1</v>
      </c>
      <c r="J13" s="212">
        <v>22.5</v>
      </c>
      <c r="K13" s="212">
        <v>6</v>
      </c>
      <c r="L13" s="212">
        <v>27</v>
      </c>
      <c r="M13" s="212">
        <f t="shared" si="3"/>
        <v>57.5</v>
      </c>
      <c r="N13" s="212">
        <v>1</v>
      </c>
      <c r="O13" s="212">
        <v>1</v>
      </c>
      <c r="P13" s="212">
        <v>22.5</v>
      </c>
      <c r="Q13" s="212">
        <v>6</v>
      </c>
      <c r="R13" s="212">
        <v>27</v>
      </c>
      <c r="S13" s="212">
        <f t="shared" si="4"/>
        <v>57.5</v>
      </c>
      <c r="T13" s="212">
        <v>1</v>
      </c>
      <c r="U13" s="212">
        <v>1</v>
      </c>
      <c r="V13" s="212">
        <v>22.5</v>
      </c>
      <c r="W13" s="212">
        <v>6</v>
      </c>
      <c r="X13" s="212">
        <v>27</v>
      </c>
      <c r="Y13" s="212">
        <f t="shared" si="5"/>
        <v>57.5</v>
      </c>
      <c r="Z13" s="212">
        <f t="shared" si="6"/>
        <v>1</v>
      </c>
      <c r="AA13" s="213">
        <f t="shared" si="6"/>
        <v>1</v>
      </c>
      <c r="AB13" s="213"/>
      <c r="AC13" s="212">
        <f>(D13*7+J13*2+P13*2+V13*1)/12</f>
        <v>22.5</v>
      </c>
      <c r="AD13" s="212">
        <f t="shared" si="7"/>
        <v>6</v>
      </c>
      <c r="AE13" s="212">
        <f t="shared" si="7"/>
        <v>27</v>
      </c>
      <c r="AF13" s="212"/>
      <c r="AG13" s="212"/>
      <c r="AH13" s="212"/>
      <c r="AI13" s="212"/>
      <c r="AJ13" s="212"/>
      <c r="AK13" s="213">
        <f t="shared" si="8"/>
        <v>57.5</v>
      </c>
      <c r="AL13" s="213"/>
      <c r="AM13" s="203">
        <v>27</v>
      </c>
      <c r="AN13" s="214"/>
      <c r="AO13" s="214"/>
    </row>
    <row r="14" spans="1:41" ht="15" hidden="1" customHeight="1" x14ac:dyDescent="0.2">
      <c r="A14" s="211" t="s">
        <v>407</v>
      </c>
      <c r="B14" s="212">
        <v>1</v>
      </c>
      <c r="C14" s="212">
        <v>4.75</v>
      </c>
      <c r="D14" s="212">
        <v>29.25</v>
      </c>
      <c r="E14" s="212">
        <v>7.5</v>
      </c>
      <c r="F14" s="212">
        <v>30.98</v>
      </c>
      <c r="G14" s="212">
        <f t="shared" si="2"/>
        <v>73.48</v>
      </c>
      <c r="H14" s="212">
        <v>1</v>
      </c>
      <c r="I14" s="212">
        <v>4.75</v>
      </c>
      <c r="J14" s="212">
        <v>29.25</v>
      </c>
      <c r="K14" s="212">
        <v>7.5</v>
      </c>
      <c r="L14" s="212">
        <v>30.98</v>
      </c>
      <c r="M14" s="212">
        <f t="shared" si="3"/>
        <v>73.48</v>
      </c>
      <c r="N14" s="212">
        <v>1</v>
      </c>
      <c r="O14" s="212">
        <v>4.75</v>
      </c>
      <c r="P14" s="212">
        <v>29.25</v>
      </c>
      <c r="Q14" s="212">
        <v>7.5</v>
      </c>
      <c r="R14" s="212">
        <v>30.98</v>
      </c>
      <c r="S14" s="212">
        <f t="shared" si="4"/>
        <v>73.48</v>
      </c>
      <c r="T14" s="212">
        <v>1</v>
      </c>
      <c r="U14" s="212">
        <v>4.75</v>
      </c>
      <c r="V14" s="212">
        <v>29.25</v>
      </c>
      <c r="W14" s="212">
        <v>7.5</v>
      </c>
      <c r="X14" s="212">
        <v>30.98</v>
      </c>
      <c r="Y14" s="212">
        <f t="shared" si="5"/>
        <v>73.48</v>
      </c>
      <c r="Z14" s="212">
        <f t="shared" si="6"/>
        <v>1</v>
      </c>
      <c r="AA14" s="213">
        <f t="shared" si="6"/>
        <v>4.75</v>
      </c>
      <c r="AB14" s="213"/>
      <c r="AC14" s="212">
        <f>(D14*7+J14*2+P14*2+V14*1)/12</f>
        <v>29.25</v>
      </c>
      <c r="AD14" s="212">
        <f t="shared" si="7"/>
        <v>7.5</v>
      </c>
      <c r="AE14" s="212">
        <f>(F14*7+L14*2+R14*2+X14*1)/12+0.02</f>
        <v>31</v>
      </c>
      <c r="AF14" s="212"/>
      <c r="AG14" s="212"/>
      <c r="AH14" s="212"/>
      <c r="AI14" s="212"/>
      <c r="AJ14" s="212"/>
      <c r="AK14" s="213">
        <f t="shared" si="8"/>
        <v>73.5</v>
      </c>
      <c r="AL14" s="213"/>
      <c r="AM14" s="203">
        <v>31</v>
      </c>
      <c r="AN14" s="214"/>
      <c r="AO14" s="214"/>
    </row>
    <row r="15" spans="1:41" ht="15" hidden="1" customHeight="1" x14ac:dyDescent="0.2">
      <c r="A15" s="211" t="s">
        <v>408</v>
      </c>
      <c r="B15" s="212">
        <v>1</v>
      </c>
      <c r="C15" s="212">
        <v>4.5</v>
      </c>
      <c r="D15" s="212">
        <v>27.8</v>
      </c>
      <c r="E15" s="212">
        <v>6</v>
      </c>
      <c r="F15" s="212">
        <v>30.5</v>
      </c>
      <c r="G15" s="212">
        <f t="shared" si="2"/>
        <v>69.8</v>
      </c>
      <c r="H15" s="212">
        <v>1</v>
      </c>
      <c r="I15" s="212">
        <v>4.5</v>
      </c>
      <c r="J15" s="212">
        <v>27.8</v>
      </c>
      <c r="K15" s="212">
        <v>6</v>
      </c>
      <c r="L15" s="212">
        <v>30.5</v>
      </c>
      <c r="M15" s="212">
        <f t="shared" si="3"/>
        <v>69.8</v>
      </c>
      <c r="N15" s="212">
        <v>1</v>
      </c>
      <c r="O15" s="212">
        <v>4.5</v>
      </c>
      <c r="P15" s="212">
        <v>27.8</v>
      </c>
      <c r="Q15" s="212">
        <v>6</v>
      </c>
      <c r="R15" s="212">
        <v>30.5</v>
      </c>
      <c r="S15" s="212">
        <f t="shared" si="4"/>
        <v>69.8</v>
      </c>
      <c r="T15" s="212">
        <v>1</v>
      </c>
      <c r="U15" s="212">
        <v>4.5</v>
      </c>
      <c r="V15" s="212">
        <v>27.8</v>
      </c>
      <c r="W15" s="212">
        <v>6</v>
      </c>
      <c r="X15" s="212">
        <v>30.5</v>
      </c>
      <c r="Y15" s="212">
        <f t="shared" si="5"/>
        <v>69.8</v>
      </c>
      <c r="Z15" s="212">
        <f t="shared" si="6"/>
        <v>1</v>
      </c>
      <c r="AA15" s="213">
        <f t="shared" si="6"/>
        <v>4.5</v>
      </c>
      <c r="AB15" s="213"/>
      <c r="AC15" s="212">
        <f>(D15*7+J15*2+P15*2+V15*1)/12-0.05</f>
        <v>27.75</v>
      </c>
      <c r="AD15" s="212">
        <f t="shared" si="7"/>
        <v>6</v>
      </c>
      <c r="AE15" s="212">
        <f t="shared" si="7"/>
        <v>30.5</v>
      </c>
      <c r="AF15" s="212"/>
      <c r="AG15" s="212"/>
      <c r="AH15" s="212"/>
      <c r="AI15" s="212"/>
      <c r="AJ15" s="212"/>
      <c r="AK15" s="213">
        <f t="shared" si="8"/>
        <v>69.75</v>
      </c>
      <c r="AL15" s="213"/>
      <c r="AM15" s="203">
        <v>30.5</v>
      </c>
      <c r="AN15" s="214"/>
      <c r="AO15" s="214"/>
    </row>
    <row r="16" spans="1:41" ht="15" hidden="1" customHeight="1" x14ac:dyDescent="0.2">
      <c r="A16" s="211" t="s">
        <v>409</v>
      </c>
      <c r="B16" s="212">
        <v>1</v>
      </c>
      <c r="C16" s="212">
        <v>1</v>
      </c>
      <c r="D16" s="212">
        <v>28.2</v>
      </c>
      <c r="E16" s="212">
        <v>6.375</v>
      </c>
      <c r="F16" s="212">
        <v>30.5</v>
      </c>
      <c r="G16" s="212">
        <f t="shared" si="2"/>
        <v>67.075000000000003</v>
      </c>
      <c r="H16" s="212">
        <v>1</v>
      </c>
      <c r="I16" s="212">
        <v>1</v>
      </c>
      <c r="J16" s="212">
        <v>28.2</v>
      </c>
      <c r="K16" s="212">
        <v>6.375</v>
      </c>
      <c r="L16" s="212">
        <v>30.5</v>
      </c>
      <c r="M16" s="212">
        <f t="shared" si="3"/>
        <v>67.075000000000003</v>
      </c>
      <c r="N16" s="212">
        <v>1</v>
      </c>
      <c r="O16" s="212">
        <v>1</v>
      </c>
      <c r="P16" s="212">
        <v>28.2</v>
      </c>
      <c r="Q16" s="212">
        <v>6.375</v>
      </c>
      <c r="R16" s="212">
        <v>30.5</v>
      </c>
      <c r="S16" s="212">
        <f t="shared" si="4"/>
        <v>67.075000000000003</v>
      </c>
      <c r="T16" s="212">
        <v>1</v>
      </c>
      <c r="U16" s="212">
        <v>1</v>
      </c>
      <c r="V16" s="212">
        <v>28.2</v>
      </c>
      <c r="W16" s="212">
        <v>6.375</v>
      </c>
      <c r="X16" s="212">
        <v>30.5</v>
      </c>
      <c r="Y16" s="212">
        <f t="shared" si="5"/>
        <v>67.075000000000003</v>
      </c>
      <c r="Z16" s="212">
        <f t="shared" si="6"/>
        <v>1</v>
      </c>
      <c r="AA16" s="213">
        <f t="shared" si="6"/>
        <v>1</v>
      </c>
      <c r="AB16" s="213"/>
      <c r="AC16" s="212">
        <f>(D16*7+J16*2+P16*2+V16*1)/12+0.05</f>
        <v>28.25</v>
      </c>
      <c r="AD16" s="212">
        <f>(E16*7+K16*2+Q16*2+W16*1)/12-0.125</f>
        <v>6.25</v>
      </c>
      <c r="AE16" s="212">
        <f t="shared" si="7"/>
        <v>30.5</v>
      </c>
      <c r="AF16" s="212"/>
      <c r="AG16" s="212"/>
      <c r="AH16" s="212"/>
      <c r="AI16" s="212"/>
      <c r="AJ16" s="212"/>
      <c r="AK16" s="213">
        <f t="shared" si="8"/>
        <v>67</v>
      </c>
      <c r="AL16" s="213"/>
      <c r="AM16" s="203">
        <v>30.5</v>
      </c>
      <c r="AN16" s="214"/>
      <c r="AO16" s="214"/>
    </row>
    <row r="17" spans="1:41" ht="15" hidden="1" customHeight="1" x14ac:dyDescent="0.2">
      <c r="A17" s="216" t="s">
        <v>410</v>
      </c>
      <c r="B17" s="212">
        <v>1</v>
      </c>
      <c r="C17" s="212"/>
      <c r="D17" s="217">
        <v>6.93</v>
      </c>
      <c r="E17" s="217">
        <v>1.5</v>
      </c>
      <c r="F17" s="217">
        <v>11.5</v>
      </c>
      <c r="G17" s="212">
        <f t="shared" si="2"/>
        <v>20.93</v>
      </c>
      <c r="H17" s="212">
        <v>1</v>
      </c>
      <c r="I17" s="212"/>
      <c r="J17" s="217">
        <v>6.93</v>
      </c>
      <c r="K17" s="217">
        <v>1.5</v>
      </c>
      <c r="L17" s="217">
        <v>11.5</v>
      </c>
      <c r="M17" s="212">
        <f t="shared" si="3"/>
        <v>20.93</v>
      </c>
      <c r="N17" s="212">
        <v>1</v>
      </c>
      <c r="O17" s="212"/>
      <c r="P17" s="212">
        <v>6.93</v>
      </c>
      <c r="Q17" s="212">
        <v>1.5</v>
      </c>
      <c r="R17" s="212">
        <v>11.5</v>
      </c>
      <c r="S17" s="212">
        <f t="shared" si="4"/>
        <v>20.93</v>
      </c>
      <c r="T17" s="212">
        <v>1</v>
      </c>
      <c r="U17" s="212"/>
      <c r="V17" s="212">
        <v>6.93</v>
      </c>
      <c r="W17" s="212">
        <v>1.5</v>
      </c>
      <c r="X17" s="212">
        <v>11.5</v>
      </c>
      <c r="Y17" s="212">
        <f t="shared" si="5"/>
        <v>20.93</v>
      </c>
      <c r="Z17" s="212">
        <f t="shared" si="6"/>
        <v>1</v>
      </c>
      <c r="AA17" s="213">
        <f t="shared" si="6"/>
        <v>0</v>
      </c>
      <c r="AB17" s="213"/>
      <c r="AC17" s="212">
        <f>(D17*7+J17*2+P17*2+V17*1)/12+0.07</f>
        <v>7</v>
      </c>
      <c r="AD17" s="212">
        <f t="shared" si="7"/>
        <v>1.5</v>
      </c>
      <c r="AE17" s="212">
        <f t="shared" si="7"/>
        <v>11.5</v>
      </c>
      <c r="AF17" s="212"/>
      <c r="AG17" s="212"/>
      <c r="AH17" s="212"/>
      <c r="AI17" s="212"/>
      <c r="AJ17" s="212"/>
      <c r="AK17" s="213">
        <f t="shared" si="8"/>
        <v>21</v>
      </c>
      <c r="AL17" s="213"/>
      <c r="AM17" s="203">
        <v>11.5</v>
      </c>
      <c r="AN17" s="214"/>
      <c r="AO17" s="214"/>
    </row>
    <row r="18" spans="1:41" ht="15" hidden="1" customHeight="1" x14ac:dyDescent="0.2">
      <c r="A18" s="216" t="s">
        <v>411</v>
      </c>
      <c r="B18" s="212">
        <v>1</v>
      </c>
      <c r="C18" s="212">
        <v>1</v>
      </c>
      <c r="D18" s="217">
        <v>14.2</v>
      </c>
      <c r="E18" s="217">
        <v>2</v>
      </c>
      <c r="F18" s="217">
        <v>18.3</v>
      </c>
      <c r="G18" s="212">
        <f t="shared" si="2"/>
        <v>36.5</v>
      </c>
      <c r="H18" s="212">
        <v>1</v>
      </c>
      <c r="I18" s="212">
        <v>1</v>
      </c>
      <c r="J18" s="217">
        <v>14.2</v>
      </c>
      <c r="K18" s="217">
        <v>2</v>
      </c>
      <c r="L18" s="217">
        <v>18.3</v>
      </c>
      <c r="M18" s="212">
        <f t="shared" si="3"/>
        <v>36.5</v>
      </c>
      <c r="N18" s="212">
        <v>1</v>
      </c>
      <c r="O18" s="212">
        <v>1</v>
      </c>
      <c r="P18" s="212">
        <v>14.2</v>
      </c>
      <c r="Q18" s="212">
        <v>2</v>
      </c>
      <c r="R18" s="212">
        <v>18.3</v>
      </c>
      <c r="S18" s="212">
        <f t="shared" si="4"/>
        <v>36.5</v>
      </c>
      <c r="T18" s="212">
        <v>1</v>
      </c>
      <c r="U18" s="212">
        <v>1</v>
      </c>
      <c r="V18" s="212">
        <v>14.2</v>
      </c>
      <c r="W18" s="212">
        <v>2</v>
      </c>
      <c r="X18" s="212">
        <v>18.3</v>
      </c>
      <c r="Y18" s="212">
        <f t="shared" si="5"/>
        <v>36.5</v>
      </c>
      <c r="Z18" s="212">
        <f t="shared" si="6"/>
        <v>1</v>
      </c>
      <c r="AA18" s="213">
        <f t="shared" si="6"/>
        <v>1</v>
      </c>
      <c r="AB18" s="213"/>
      <c r="AC18" s="212">
        <f>(D18*7+J18*2+P18*2+V18*1)/12+0.05</f>
        <v>14.249999999999998</v>
      </c>
      <c r="AD18" s="212">
        <f t="shared" si="7"/>
        <v>2</v>
      </c>
      <c r="AE18" s="212">
        <f>(F18*7+L18*2+R18*2+X18*1)/12-0.05</f>
        <v>18.25</v>
      </c>
      <c r="AF18" s="212"/>
      <c r="AG18" s="212"/>
      <c r="AH18" s="212"/>
      <c r="AI18" s="212"/>
      <c r="AJ18" s="212"/>
      <c r="AK18" s="213">
        <f t="shared" si="8"/>
        <v>36.5</v>
      </c>
      <c r="AL18" s="213"/>
      <c r="AM18" s="203">
        <v>18.25</v>
      </c>
      <c r="AN18" s="214"/>
      <c r="AO18" s="214"/>
    </row>
    <row r="19" spans="1:41" ht="15" hidden="1" customHeight="1" x14ac:dyDescent="0.2">
      <c r="A19" s="216" t="s">
        <v>412</v>
      </c>
      <c r="B19" s="212">
        <v>1</v>
      </c>
      <c r="C19" s="212">
        <v>9</v>
      </c>
      <c r="D19" s="217">
        <v>29.18</v>
      </c>
      <c r="E19" s="217">
        <v>4.5</v>
      </c>
      <c r="F19" s="217">
        <v>30.75</v>
      </c>
      <c r="G19" s="212">
        <f t="shared" si="2"/>
        <v>74.430000000000007</v>
      </c>
      <c r="H19" s="212">
        <v>1</v>
      </c>
      <c r="I19" s="212">
        <v>9</v>
      </c>
      <c r="J19" s="217">
        <v>29.18</v>
      </c>
      <c r="K19" s="217">
        <v>4.5</v>
      </c>
      <c r="L19" s="217">
        <v>30.75</v>
      </c>
      <c r="M19" s="212">
        <f t="shared" si="3"/>
        <v>74.430000000000007</v>
      </c>
      <c r="N19" s="212">
        <v>1</v>
      </c>
      <c r="O19" s="212">
        <v>9</v>
      </c>
      <c r="P19" s="212">
        <v>29.18</v>
      </c>
      <c r="Q19" s="212">
        <v>4.5</v>
      </c>
      <c r="R19" s="212">
        <v>30.75</v>
      </c>
      <c r="S19" s="212">
        <f t="shared" si="4"/>
        <v>74.430000000000007</v>
      </c>
      <c r="T19" s="212">
        <v>1</v>
      </c>
      <c r="U19" s="212">
        <v>9</v>
      </c>
      <c r="V19" s="212">
        <v>29.18</v>
      </c>
      <c r="W19" s="212">
        <v>4.5</v>
      </c>
      <c r="X19" s="212">
        <v>30.75</v>
      </c>
      <c r="Y19" s="212">
        <f t="shared" si="5"/>
        <v>74.430000000000007</v>
      </c>
      <c r="Z19" s="212">
        <f t="shared" si="6"/>
        <v>1</v>
      </c>
      <c r="AA19" s="213">
        <f t="shared" si="6"/>
        <v>9</v>
      </c>
      <c r="AB19" s="213"/>
      <c r="AC19" s="212">
        <f>(D19*7+J19*2+P19*2+V19*1)/12+0.07</f>
        <v>29.250000000000004</v>
      </c>
      <c r="AD19" s="212">
        <f t="shared" si="7"/>
        <v>4.5</v>
      </c>
      <c r="AE19" s="212">
        <f t="shared" si="7"/>
        <v>30.75</v>
      </c>
      <c r="AF19" s="212"/>
      <c r="AG19" s="212"/>
      <c r="AH19" s="212"/>
      <c r="AI19" s="212"/>
      <c r="AJ19" s="212"/>
      <c r="AK19" s="213">
        <f t="shared" si="8"/>
        <v>74.5</v>
      </c>
      <c r="AL19" s="213"/>
      <c r="AM19" s="203">
        <v>30.75</v>
      </c>
      <c r="AN19" s="214"/>
      <c r="AO19" s="214"/>
    </row>
    <row r="20" spans="1:41" ht="15" hidden="1" customHeight="1" x14ac:dyDescent="0.2">
      <c r="A20" s="216" t="s">
        <v>413</v>
      </c>
      <c r="B20" s="212">
        <v>1</v>
      </c>
      <c r="C20" s="212">
        <v>1</v>
      </c>
      <c r="D20" s="217">
        <v>13.86</v>
      </c>
      <c r="E20" s="217">
        <v>2</v>
      </c>
      <c r="F20" s="217">
        <v>20</v>
      </c>
      <c r="G20" s="212">
        <f t="shared" si="2"/>
        <v>37.86</v>
      </c>
      <c r="H20" s="212">
        <v>1</v>
      </c>
      <c r="I20" s="212">
        <v>1</v>
      </c>
      <c r="J20" s="217">
        <v>13.86</v>
      </c>
      <c r="K20" s="217">
        <v>2</v>
      </c>
      <c r="L20" s="217">
        <v>20</v>
      </c>
      <c r="M20" s="212">
        <f t="shared" si="3"/>
        <v>37.86</v>
      </c>
      <c r="N20" s="212">
        <v>1</v>
      </c>
      <c r="O20" s="212">
        <v>1</v>
      </c>
      <c r="P20" s="212">
        <v>13.86</v>
      </c>
      <c r="Q20" s="212">
        <v>2</v>
      </c>
      <c r="R20" s="212">
        <v>20</v>
      </c>
      <c r="S20" s="212">
        <f t="shared" si="4"/>
        <v>37.86</v>
      </c>
      <c r="T20" s="212">
        <v>1</v>
      </c>
      <c r="U20" s="212">
        <v>1</v>
      </c>
      <c r="V20" s="212">
        <v>13.86</v>
      </c>
      <c r="W20" s="212">
        <v>2</v>
      </c>
      <c r="X20" s="212">
        <v>20</v>
      </c>
      <c r="Y20" s="212">
        <f t="shared" si="5"/>
        <v>37.86</v>
      </c>
      <c r="Z20" s="212">
        <f t="shared" si="6"/>
        <v>1</v>
      </c>
      <c r="AA20" s="213">
        <f t="shared" si="6"/>
        <v>1</v>
      </c>
      <c r="AB20" s="213"/>
      <c r="AC20" s="212">
        <f>(D20*7+J20*2+P20*2+V20*1)/12-0.11</f>
        <v>13.75</v>
      </c>
      <c r="AD20" s="212">
        <f t="shared" si="7"/>
        <v>2</v>
      </c>
      <c r="AE20" s="212">
        <f t="shared" si="7"/>
        <v>20</v>
      </c>
      <c r="AF20" s="212"/>
      <c r="AG20" s="212"/>
      <c r="AH20" s="212"/>
      <c r="AI20" s="212"/>
      <c r="AJ20" s="212"/>
      <c r="AK20" s="213">
        <f t="shared" si="8"/>
        <v>37.75</v>
      </c>
      <c r="AL20" s="213"/>
      <c r="AM20" s="203">
        <v>20</v>
      </c>
      <c r="AN20" s="214"/>
      <c r="AO20" s="214"/>
    </row>
    <row r="21" spans="1:41" ht="15" hidden="1" customHeight="1" x14ac:dyDescent="0.2">
      <c r="A21" s="216" t="s">
        <v>414</v>
      </c>
      <c r="B21" s="212">
        <v>1</v>
      </c>
      <c r="C21" s="212">
        <v>3</v>
      </c>
      <c r="D21" s="217">
        <v>18.48</v>
      </c>
      <c r="E21" s="217">
        <v>3.5</v>
      </c>
      <c r="F21" s="217">
        <v>24.75</v>
      </c>
      <c r="G21" s="212">
        <f t="shared" si="2"/>
        <v>50.730000000000004</v>
      </c>
      <c r="H21" s="212">
        <v>1</v>
      </c>
      <c r="I21" s="212">
        <v>3</v>
      </c>
      <c r="J21" s="217">
        <v>18.48</v>
      </c>
      <c r="K21" s="217">
        <v>3.5</v>
      </c>
      <c r="L21" s="217">
        <v>24.75</v>
      </c>
      <c r="M21" s="212">
        <f t="shared" si="3"/>
        <v>50.730000000000004</v>
      </c>
      <c r="N21" s="212">
        <v>1</v>
      </c>
      <c r="O21" s="212">
        <v>3</v>
      </c>
      <c r="P21" s="212">
        <v>18.48</v>
      </c>
      <c r="Q21" s="212">
        <v>3.5</v>
      </c>
      <c r="R21" s="212">
        <v>24.75</v>
      </c>
      <c r="S21" s="212">
        <f t="shared" si="4"/>
        <v>50.730000000000004</v>
      </c>
      <c r="T21" s="212">
        <v>1</v>
      </c>
      <c r="U21" s="212">
        <v>3</v>
      </c>
      <c r="V21" s="212">
        <v>18.48</v>
      </c>
      <c r="W21" s="212">
        <v>3.5</v>
      </c>
      <c r="X21" s="212">
        <v>24.75</v>
      </c>
      <c r="Y21" s="212">
        <f t="shared" si="5"/>
        <v>50.730000000000004</v>
      </c>
      <c r="Z21" s="212">
        <f t="shared" si="6"/>
        <v>1</v>
      </c>
      <c r="AA21" s="213">
        <f t="shared" si="6"/>
        <v>3</v>
      </c>
      <c r="AB21" s="213"/>
      <c r="AC21" s="212">
        <f>(D21*7+J21*2+P21*2+V21*1)/12+0.02</f>
        <v>18.5</v>
      </c>
      <c r="AD21" s="212">
        <f t="shared" si="7"/>
        <v>3.5</v>
      </c>
      <c r="AE21" s="212">
        <f t="shared" si="7"/>
        <v>24.75</v>
      </c>
      <c r="AF21" s="212"/>
      <c r="AG21" s="212"/>
      <c r="AH21" s="212"/>
      <c r="AI21" s="212"/>
      <c r="AJ21" s="212"/>
      <c r="AK21" s="213">
        <f t="shared" si="8"/>
        <v>50.75</v>
      </c>
      <c r="AL21" s="213"/>
      <c r="AM21" s="203">
        <v>24.75</v>
      </c>
      <c r="AN21" s="214"/>
      <c r="AO21" s="214"/>
    </row>
    <row r="22" spans="1:41" ht="15" hidden="1" customHeight="1" x14ac:dyDescent="0.2">
      <c r="A22" s="216" t="s">
        <v>415</v>
      </c>
      <c r="B22" s="212">
        <v>1</v>
      </c>
      <c r="C22" s="212">
        <v>6.2750000000000004</v>
      </c>
      <c r="D22" s="217">
        <v>36.4</v>
      </c>
      <c r="E22" s="217">
        <v>5.5</v>
      </c>
      <c r="F22" s="217">
        <v>38.5</v>
      </c>
      <c r="G22" s="212">
        <f t="shared" si="2"/>
        <v>87.674999999999997</v>
      </c>
      <c r="H22" s="212">
        <v>1</v>
      </c>
      <c r="I22" s="212">
        <v>6.2750000000000004</v>
      </c>
      <c r="J22" s="217">
        <v>36.4</v>
      </c>
      <c r="K22" s="217">
        <v>5.5</v>
      </c>
      <c r="L22" s="217">
        <v>38.5</v>
      </c>
      <c r="M22" s="212">
        <f t="shared" si="3"/>
        <v>87.674999999999997</v>
      </c>
      <c r="N22" s="212">
        <v>1</v>
      </c>
      <c r="O22" s="212">
        <v>6.2750000000000004</v>
      </c>
      <c r="P22" s="212">
        <v>36.4</v>
      </c>
      <c r="Q22" s="212">
        <v>5.5</v>
      </c>
      <c r="R22" s="212">
        <v>38.5</v>
      </c>
      <c r="S22" s="212">
        <f t="shared" si="4"/>
        <v>87.674999999999997</v>
      </c>
      <c r="T22" s="212">
        <v>1</v>
      </c>
      <c r="U22" s="212">
        <v>6.2750000000000004</v>
      </c>
      <c r="V22" s="212">
        <v>36.4</v>
      </c>
      <c r="W22" s="212">
        <v>5.5</v>
      </c>
      <c r="X22" s="212">
        <v>38.5</v>
      </c>
      <c r="Y22" s="212">
        <f t="shared" si="5"/>
        <v>87.674999999999997</v>
      </c>
      <c r="Z22" s="212">
        <f t="shared" si="6"/>
        <v>1</v>
      </c>
      <c r="AA22" s="213">
        <f t="shared" si="6"/>
        <v>6.2750000000000012</v>
      </c>
      <c r="AB22" s="213"/>
      <c r="AC22" s="212">
        <f>(D22*7+J22*2+P22*2+V22*1)/12+0.1</f>
        <v>36.5</v>
      </c>
      <c r="AD22" s="212">
        <f t="shared" si="7"/>
        <v>5.5</v>
      </c>
      <c r="AE22" s="212">
        <f t="shared" si="7"/>
        <v>38.5</v>
      </c>
      <c r="AF22" s="212"/>
      <c r="AG22" s="212"/>
      <c r="AH22" s="212"/>
      <c r="AI22" s="212"/>
      <c r="AJ22" s="212"/>
      <c r="AK22" s="213">
        <f t="shared" si="8"/>
        <v>87.775000000000006</v>
      </c>
      <c r="AL22" s="213"/>
      <c r="AM22" s="203">
        <v>38.5</v>
      </c>
      <c r="AN22" s="214"/>
      <c r="AO22" s="214"/>
    </row>
    <row r="23" spans="1:41" ht="15" hidden="1" customHeight="1" x14ac:dyDescent="0.2">
      <c r="A23" s="216" t="s">
        <v>416</v>
      </c>
      <c r="B23" s="212">
        <v>1</v>
      </c>
      <c r="C23" s="212">
        <v>2</v>
      </c>
      <c r="D23" s="217">
        <v>13.9</v>
      </c>
      <c r="E23" s="217">
        <v>2</v>
      </c>
      <c r="F23" s="217">
        <v>16</v>
      </c>
      <c r="G23" s="212">
        <f t="shared" si="2"/>
        <v>34.9</v>
      </c>
      <c r="H23" s="212">
        <v>1</v>
      </c>
      <c r="I23" s="212">
        <v>2</v>
      </c>
      <c r="J23" s="217">
        <v>13.9</v>
      </c>
      <c r="K23" s="217">
        <v>2</v>
      </c>
      <c r="L23" s="217">
        <v>16</v>
      </c>
      <c r="M23" s="212">
        <f t="shared" si="3"/>
        <v>34.9</v>
      </c>
      <c r="N23" s="212">
        <v>1</v>
      </c>
      <c r="O23" s="212">
        <v>2</v>
      </c>
      <c r="P23" s="212">
        <v>13.9</v>
      </c>
      <c r="Q23" s="212">
        <v>2</v>
      </c>
      <c r="R23" s="212">
        <v>16</v>
      </c>
      <c r="S23" s="212">
        <f t="shared" si="4"/>
        <v>34.9</v>
      </c>
      <c r="T23" s="212">
        <v>1</v>
      </c>
      <c r="U23" s="212">
        <v>2</v>
      </c>
      <c r="V23" s="212">
        <v>13.9</v>
      </c>
      <c r="W23" s="212">
        <v>2</v>
      </c>
      <c r="X23" s="212">
        <v>16</v>
      </c>
      <c r="Y23" s="212">
        <f t="shared" si="5"/>
        <v>34.9</v>
      </c>
      <c r="Z23" s="212">
        <f t="shared" si="6"/>
        <v>1</v>
      </c>
      <c r="AA23" s="213">
        <f t="shared" si="6"/>
        <v>2</v>
      </c>
      <c r="AB23" s="213"/>
      <c r="AC23" s="212">
        <f>(D23*7+J23*2+P23*2+V23*1)/12+0.1</f>
        <v>14</v>
      </c>
      <c r="AD23" s="212">
        <f t="shared" si="7"/>
        <v>2</v>
      </c>
      <c r="AE23" s="212">
        <f t="shared" si="7"/>
        <v>16</v>
      </c>
      <c r="AF23" s="212"/>
      <c r="AG23" s="212"/>
      <c r="AH23" s="212"/>
      <c r="AI23" s="212"/>
      <c r="AJ23" s="212"/>
      <c r="AK23" s="213">
        <f t="shared" si="8"/>
        <v>35</v>
      </c>
      <c r="AL23" s="213"/>
      <c r="AM23" s="203">
        <v>16</v>
      </c>
      <c r="AN23" s="214"/>
      <c r="AO23" s="214"/>
    </row>
    <row r="24" spans="1:41" ht="15" hidden="1" customHeight="1" x14ac:dyDescent="0.2">
      <c r="A24" s="216" t="s">
        <v>417</v>
      </c>
      <c r="B24" s="212">
        <v>1</v>
      </c>
      <c r="C24" s="212">
        <v>1</v>
      </c>
      <c r="D24" s="217">
        <v>13.5</v>
      </c>
      <c r="E24" s="217">
        <v>2</v>
      </c>
      <c r="F24" s="217">
        <v>16.5</v>
      </c>
      <c r="G24" s="212">
        <f t="shared" si="2"/>
        <v>34</v>
      </c>
      <c r="H24" s="212">
        <v>1</v>
      </c>
      <c r="I24" s="212">
        <v>1</v>
      </c>
      <c r="J24" s="217">
        <v>13.5</v>
      </c>
      <c r="K24" s="217">
        <v>2</v>
      </c>
      <c r="L24" s="217">
        <v>16.5</v>
      </c>
      <c r="M24" s="212">
        <f t="shared" si="3"/>
        <v>34</v>
      </c>
      <c r="N24" s="212">
        <v>1</v>
      </c>
      <c r="O24" s="212">
        <v>1</v>
      </c>
      <c r="P24" s="212">
        <v>13.5</v>
      </c>
      <c r="Q24" s="212">
        <v>2</v>
      </c>
      <c r="R24" s="212">
        <v>16.5</v>
      </c>
      <c r="S24" s="212">
        <f t="shared" si="4"/>
        <v>34</v>
      </c>
      <c r="T24" s="212">
        <v>1</v>
      </c>
      <c r="U24" s="212">
        <v>1</v>
      </c>
      <c r="V24" s="212">
        <v>13.5</v>
      </c>
      <c r="W24" s="212">
        <v>2</v>
      </c>
      <c r="X24" s="212">
        <v>16.5</v>
      </c>
      <c r="Y24" s="212">
        <f t="shared" si="5"/>
        <v>34</v>
      </c>
      <c r="Z24" s="212">
        <f t="shared" si="6"/>
        <v>1</v>
      </c>
      <c r="AA24" s="213">
        <f t="shared" si="6"/>
        <v>1</v>
      </c>
      <c r="AB24" s="213"/>
      <c r="AC24" s="212">
        <f>(D24*7+J24*2+P24*2+V24*1)/12</f>
        <v>13.5</v>
      </c>
      <c r="AD24" s="212">
        <f t="shared" si="7"/>
        <v>2</v>
      </c>
      <c r="AE24" s="212">
        <f t="shared" si="7"/>
        <v>16.5</v>
      </c>
      <c r="AF24" s="212"/>
      <c r="AG24" s="212"/>
      <c r="AH24" s="212"/>
      <c r="AI24" s="212"/>
      <c r="AJ24" s="212"/>
      <c r="AK24" s="213">
        <f t="shared" si="8"/>
        <v>34</v>
      </c>
      <c r="AL24" s="213"/>
      <c r="AM24" s="203">
        <v>16.5</v>
      </c>
      <c r="AN24" s="214"/>
      <c r="AO24" s="214"/>
    </row>
    <row r="25" spans="1:41" s="218" customFormat="1" ht="15" hidden="1" customHeight="1" x14ac:dyDescent="0.2">
      <c r="A25" s="216" t="s">
        <v>418</v>
      </c>
      <c r="B25" s="212">
        <v>1</v>
      </c>
      <c r="C25" s="212">
        <v>4</v>
      </c>
      <c r="D25" s="217">
        <v>22.5</v>
      </c>
      <c r="E25" s="217">
        <v>4</v>
      </c>
      <c r="F25" s="217">
        <v>27</v>
      </c>
      <c r="G25" s="212">
        <f t="shared" si="2"/>
        <v>58.5</v>
      </c>
      <c r="H25" s="212">
        <v>1</v>
      </c>
      <c r="I25" s="212">
        <v>4</v>
      </c>
      <c r="J25" s="217">
        <v>22.5</v>
      </c>
      <c r="K25" s="217">
        <v>4</v>
      </c>
      <c r="L25" s="217">
        <v>27</v>
      </c>
      <c r="M25" s="212">
        <f t="shared" si="3"/>
        <v>58.5</v>
      </c>
      <c r="N25" s="212">
        <v>1</v>
      </c>
      <c r="O25" s="212">
        <v>4</v>
      </c>
      <c r="P25" s="212">
        <v>22.5</v>
      </c>
      <c r="Q25" s="212">
        <v>4</v>
      </c>
      <c r="R25" s="212">
        <v>27</v>
      </c>
      <c r="S25" s="212">
        <f t="shared" si="4"/>
        <v>58.5</v>
      </c>
      <c r="T25" s="212">
        <v>1</v>
      </c>
      <c r="U25" s="212">
        <v>4</v>
      </c>
      <c r="V25" s="212">
        <v>22.5</v>
      </c>
      <c r="W25" s="212">
        <v>4</v>
      </c>
      <c r="X25" s="212">
        <v>27</v>
      </c>
      <c r="Y25" s="212">
        <f t="shared" si="5"/>
        <v>58.5</v>
      </c>
      <c r="Z25" s="212">
        <f t="shared" si="6"/>
        <v>1</v>
      </c>
      <c r="AA25" s="213">
        <f t="shared" si="6"/>
        <v>4</v>
      </c>
      <c r="AB25" s="213"/>
      <c r="AC25" s="212">
        <f>(D25*7+J25*2+P25*2+V25*1)/12</f>
        <v>22.5</v>
      </c>
      <c r="AD25" s="212">
        <f t="shared" si="7"/>
        <v>4</v>
      </c>
      <c r="AE25" s="212">
        <f t="shared" si="7"/>
        <v>27</v>
      </c>
      <c r="AF25" s="212"/>
      <c r="AG25" s="212"/>
      <c r="AH25" s="212"/>
      <c r="AI25" s="212"/>
      <c r="AJ25" s="212"/>
      <c r="AK25" s="213">
        <f t="shared" si="8"/>
        <v>58.5</v>
      </c>
      <c r="AL25" s="213"/>
      <c r="AM25" s="218">
        <v>27</v>
      </c>
      <c r="AN25" s="219"/>
      <c r="AO25" s="219"/>
    </row>
    <row r="26" spans="1:41" ht="15" hidden="1" customHeight="1" x14ac:dyDescent="0.2">
      <c r="A26" s="216" t="s">
        <v>419</v>
      </c>
      <c r="B26" s="212">
        <v>1</v>
      </c>
      <c r="C26" s="212">
        <v>3</v>
      </c>
      <c r="D26" s="217">
        <v>21.45</v>
      </c>
      <c r="E26" s="217">
        <v>2.5</v>
      </c>
      <c r="F26" s="217">
        <v>26.6</v>
      </c>
      <c r="G26" s="212">
        <f t="shared" si="2"/>
        <v>54.55</v>
      </c>
      <c r="H26" s="212">
        <v>1</v>
      </c>
      <c r="I26" s="212">
        <v>3</v>
      </c>
      <c r="J26" s="217">
        <v>21.45</v>
      </c>
      <c r="K26" s="217">
        <v>2.5</v>
      </c>
      <c r="L26" s="217">
        <v>26.6</v>
      </c>
      <c r="M26" s="212">
        <f t="shared" si="3"/>
        <v>54.55</v>
      </c>
      <c r="N26" s="212">
        <v>1</v>
      </c>
      <c r="O26" s="212">
        <v>3</v>
      </c>
      <c r="P26" s="212">
        <v>21.45</v>
      </c>
      <c r="Q26" s="212">
        <v>2.5</v>
      </c>
      <c r="R26" s="212">
        <v>26.6</v>
      </c>
      <c r="S26" s="212">
        <f t="shared" si="4"/>
        <v>54.55</v>
      </c>
      <c r="T26" s="212">
        <v>1</v>
      </c>
      <c r="U26" s="212">
        <v>3</v>
      </c>
      <c r="V26" s="212">
        <v>21.45</v>
      </c>
      <c r="W26" s="212">
        <v>2.5</v>
      </c>
      <c r="X26" s="212">
        <v>26.6</v>
      </c>
      <c r="Y26" s="212">
        <f t="shared" si="5"/>
        <v>54.55</v>
      </c>
      <c r="Z26" s="212">
        <f t="shared" si="6"/>
        <v>1</v>
      </c>
      <c r="AA26" s="213">
        <f t="shared" si="6"/>
        <v>3</v>
      </c>
      <c r="AB26" s="213"/>
      <c r="AC26" s="212">
        <f>(D26*7+J26*2+P26*2+V26*1)/12+0.05</f>
        <v>21.500000000000004</v>
      </c>
      <c r="AD26" s="212">
        <f t="shared" si="7"/>
        <v>2.5</v>
      </c>
      <c r="AE26" s="212">
        <f>(F26*7+L26*2+R26*2+X26*1)/12-0.1</f>
        <v>26.500000000000004</v>
      </c>
      <c r="AF26" s="212"/>
      <c r="AG26" s="212"/>
      <c r="AH26" s="212"/>
      <c r="AI26" s="212"/>
      <c r="AJ26" s="212"/>
      <c r="AK26" s="213">
        <f t="shared" si="8"/>
        <v>54.500000000000007</v>
      </c>
      <c r="AL26" s="213"/>
      <c r="AM26" s="203">
        <v>26.500000000000004</v>
      </c>
      <c r="AN26" s="214"/>
      <c r="AO26" s="214"/>
    </row>
    <row r="27" spans="1:41" ht="15" hidden="1" customHeight="1" x14ac:dyDescent="0.2">
      <c r="A27" s="216" t="s">
        <v>420</v>
      </c>
      <c r="B27" s="212">
        <v>1</v>
      </c>
      <c r="C27" s="212">
        <v>1</v>
      </c>
      <c r="D27" s="217">
        <v>23.1</v>
      </c>
      <c r="E27" s="217">
        <v>3.5</v>
      </c>
      <c r="F27" s="217">
        <v>24.5</v>
      </c>
      <c r="G27" s="212">
        <f t="shared" si="2"/>
        <v>53.1</v>
      </c>
      <c r="H27" s="212">
        <v>1</v>
      </c>
      <c r="I27" s="212">
        <v>1</v>
      </c>
      <c r="J27" s="217">
        <v>23.1</v>
      </c>
      <c r="K27" s="217">
        <v>3.5</v>
      </c>
      <c r="L27" s="217">
        <v>24.5</v>
      </c>
      <c r="M27" s="212">
        <f t="shared" si="3"/>
        <v>53.1</v>
      </c>
      <c r="N27" s="212">
        <v>1</v>
      </c>
      <c r="O27" s="212">
        <v>1</v>
      </c>
      <c r="P27" s="212">
        <v>23.1</v>
      </c>
      <c r="Q27" s="212">
        <v>3.5</v>
      </c>
      <c r="R27" s="212">
        <v>24.5</v>
      </c>
      <c r="S27" s="212">
        <f t="shared" si="4"/>
        <v>53.1</v>
      </c>
      <c r="T27" s="212">
        <v>1</v>
      </c>
      <c r="U27" s="212">
        <v>1</v>
      </c>
      <c r="V27" s="212">
        <v>23.1</v>
      </c>
      <c r="W27" s="212">
        <v>3.5</v>
      </c>
      <c r="X27" s="212">
        <v>24.5</v>
      </c>
      <c r="Y27" s="212">
        <f t="shared" si="5"/>
        <v>53.1</v>
      </c>
      <c r="Z27" s="212">
        <f t="shared" si="6"/>
        <v>1</v>
      </c>
      <c r="AA27" s="213">
        <f t="shared" si="6"/>
        <v>1</v>
      </c>
      <c r="AB27" s="213"/>
      <c r="AC27" s="212">
        <f>(D27*7+J27*2+P27*2+V27*1)/12-0.1</f>
        <v>23.000000000000004</v>
      </c>
      <c r="AD27" s="212">
        <f t="shared" si="7"/>
        <v>3.5</v>
      </c>
      <c r="AE27" s="212">
        <f t="shared" si="7"/>
        <v>24.5</v>
      </c>
      <c r="AF27" s="212"/>
      <c r="AG27" s="212"/>
      <c r="AH27" s="212"/>
      <c r="AI27" s="212"/>
      <c r="AJ27" s="212"/>
      <c r="AK27" s="213">
        <f t="shared" si="8"/>
        <v>53</v>
      </c>
      <c r="AL27" s="213"/>
      <c r="AM27" s="203">
        <v>24.5</v>
      </c>
      <c r="AN27" s="214"/>
      <c r="AO27" s="214"/>
    </row>
    <row r="28" spans="1:41" ht="15" hidden="1" customHeight="1" x14ac:dyDescent="0.2">
      <c r="A28" s="216" t="s">
        <v>421</v>
      </c>
      <c r="B28" s="212">
        <v>1</v>
      </c>
      <c r="C28" s="212">
        <v>1.5</v>
      </c>
      <c r="D28" s="217">
        <v>15</v>
      </c>
      <c r="E28" s="217">
        <v>2</v>
      </c>
      <c r="F28" s="217">
        <v>19.5</v>
      </c>
      <c r="G28" s="212">
        <f t="shared" si="2"/>
        <v>39</v>
      </c>
      <c r="H28" s="212">
        <v>1</v>
      </c>
      <c r="I28" s="212">
        <v>1.5</v>
      </c>
      <c r="J28" s="217">
        <v>15</v>
      </c>
      <c r="K28" s="217">
        <v>2</v>
      </c>
      <c r="L28" s="217">
        <v>19.5</v>
      </c>
      <c r="M28" s="212">
        <f t="shared" si="3"/>
        <v>39</v>
      </c>
      <c r="N28" s="212">
        <v>1</v>
      </c>
      <c r="O28" s="212">
        <v>1.5</v>
      </c>
      <c r="P28" s="212">
        <v>15</v>
      </c>
      <c r="Q28" s="212">
        <v>2</v>
      </c>
      <c r="R28" s="212">
        <v>19.5</v>
      </c>
      <c r="S28" s="212">
        <f t="shared" si="4"/>
        <v>39</v>
      </c>
      <c r="T28" s="212">
        <v>1</v>
      </c>
      <c r="U28" s="212">
        <v>1.5</v>
      </c>
      <c r="V28" s="212">
        <v>15</v>
      </c>
      <c r="W28" s="212">
        <v>2</v>
      </c>
      <c r="X28" s="212">
        <v>19.5</v>
      </c>
      <c r="Y28" s="212">
        <f t="shared" si="5"/>
        <v>39</v>
      </c>
      <c r="Z28" s="212">
        <f t="shared" si="6"/>
        <v>1</v>
      </c>
      <c r="AA28" s="213">
        <f t="shared" si="6"/>
        <v>1.5</v>
      </c>
      <c r="AB28" s="213"/>
      <c r="AC28" s="212">
        <f>(D28*7+J28*2+P28*2+V28*1)/12</f>
        <v>15</v>
      </c>
      <c r="AD28" s="212">
        <f t="shared" si="7"/>
        <v>2</v>
      </c>
      <c r="AE28" s="212">
        <f t="shared" si="7"/>
        <v>19.5</v>
      </c>
      <c r="AF28" s="212"/>
      <c r="AG28" s="212"/>
      <c r="AH28" s="212"/>
      <c r="AI28" s="212"/>
      <c r="AJ28" s="212"/>
      <c r="AK28" s="213">
        <f t="shared" si="8"/>
        <v>39</v>
      </c>
      <c r="AL28" s="213"/>
      <c r="AM28" s="203">
        <v>19.5</v>
      </c>
      <c r="AN28" s="214"/>
      <c r="AO28" s="214"/>
    </row>
    <row r="29" spans="1:41" ht="15" hidden="1" customHeight="1" x14ac:dyDescent="0.2">
      <c r="A29" s="216" t="s">
        <v>422</v>
      </c>
      <c r="B29" s="212">
        <v>1</v>
      </c>
      <c r="C29" s="212">
        <v>4</v>
      </c>
      <c r="D29" s="217">
        <v>20.41</v>
      </c>
      <c r="E29" s="217">
        <v>3</v>
      </c>
      <c r="F29" s="217">
        <v>26</v>
      </c>
      <c r="G29" s="212">
        <f t="shared" si="2"/>
        <v>54.41</v>
      </c>
      <c r="H29" s="212">
        <v>1</v>
      </c>
      <c r="I29" s="212">
        <v>4</v>
      </c>
      <c r="J29" s="217">
        <v>20.41</v>
      </c>
      <c r="K29" s="217">
        <v>3</v>
      </c>
      <c r="L29" s="217">
        <v>26</v>
      </c>
      <c r="M29" s="212">
        <f t="shared" si="3"/>
        <v>54.41</v>
      </c>
      <c r="N29" s="212">
        <v>1</v>
      </c>
      <c r="O29" s="212">
        <v>4</v>
      </c>
      <c r="P29" s="212">
        <v>20.41</v>
      </c>
      <c r="Q29" s="212">
        <v>3</v>
      </c>
      <c r="R29" s="212">
        <v>26</v>
      </c>
      <c r="S29" s="212">
        <f t="shared" si="4"/>
        <v>54.41</v>
      </c>
      <c r="T29" s="212">
        <v>1</v>
      </c>
      <c r="U29" s="212">
        <v>4</v>
      </c>
      <c r="V29" s="212">
        <v>20.41</v>
      </c>
      <c r="W29" s="212">
        <v>3</v>
      </c>
      <c r="X29" s="212">
        <v>26</v>
      </c>
      <c r="Y29" s="212">
        <f t="shared" si="5"/>
        <v>54.41</v>
      </c>
      <c r="Z29" s="212">
        <f t="shared" si="6"/>
        <v>1</v>
      </c>
      <c r="AA29" s="213">
        <f t="shared" si="6"/>
        <v>4</v>
      </c>
      <c r="AB29" s="213"/>
      <c r="AC29" s="212">
        <f>(D29*7+J29*2+P29*2+V29*1)/12+0.09</f>
        <v>20.5</v>
      </c>
      <c r="AD29" s="212">
        <f t="shared" si="7"/>
        <v>3</v>
      </c>
      <c r="AE29" s="212">
        <f t="shared" si="7"/>
        <v>26</v>
      </c>
      <c r="AF29" s="212"/>
      <c r="AG29" s="212"/>
      <c r="AH29" s="212"/>
      <c r="AI29" s="212"/>
      <c r="AJ29" s="212"/>
      <c r="AK29" s="213">
        <f t="shared" si="8"/>
        <v>54.5</v>
      </c>
      <c r="AL29" s="213"/>
      <c r="AM29" s="203">
        <v>26</v>
      </c>
      <c r="AN29" s="214"/>
      <c r="AO29" s="214"/>
    </row>
    <row r="30" spans="1:41" ht="15" hidden="1" customHeight="1" x14ac:dyDescent="0.2">
      <c r="A30" s="216" t="s">
        <v>423</v>
      </c>
      <c r="B30" s="212">
        <v>1</v>
      </c>
      <c r="C30" s="212">
        <v>5</v>
      </c>
      <c r="D30" s="217">
        <v>33.590000000000003</v>
      </c>
      <c r="E30" s="217">
        <v>6</v>
      </c>
      <c r="F30" s="217">
        <v>32</v>
      </c>
      <c r="G30" s="212">
        <f t="shared" si="2"/>
        <v>77.59</v>
      </c>
      <c r="H30" s="212">
        <v>1</v>
      </c>
      <c r="I30" s="212">
        <v>5</v>
      </c>
      <c r="J30" s="217">
        <v>33.590000000000003</v>
      </c>
      <c r="K30" s="217">
        <v>6</v>
      </c>
      <c r="L30" s="217">
        <v>32</v>
      </c>
      <c r="M30" s="212">
        <f t="shared" si="3"/>
        <v>77.59</v>
      </c>
      <c r="N30" s="212">
        <v>1</v>
      </c>
      <c r="O30" s="212">
        <v>5</v>
      </c>
      <c r="P30" s="212">
        <v>33.590000000000003</v>
      </c>
      <c r="Q30" s="212">
        <v>6</v>
      </c>
      <c r="R30" s="212">
        <v>32</v>
      </c>
      <c r="S30" s="212">
        <f t="shared" si="4"/>
        <v>77.59</v>
      </c>
      <c r="T30" s="212">
        <v>1</v>
      </c>
      <c r="U30" s="212">
        <v>5</v>
      </c>
      <c r="V30" s="212">
        <v>33.590000000000003</v>
      </c>
      <c r="W30" s="212">
        <v>6</v>
      </c>
      <c r="X30" s="212">
        <v>32</v>
      </c>
      <c r="Y30" s="212">
        <f t="shared" si="5"/>
        <v>77.59</v>
      </c>
      <c r="Z30" s="212">
        <f t="shared" si="6"/>
        <v>1</v>
      </c>
      <c r="AA30" s="213">
        <f t="shared" si="6"/>
        <v>5</v>
      </c>
      <c r="AB30" s="213"/>
      <c r="AC30" s="212">
        <f>(D30*7+J30*2+P30*2+V30*1)/12-0.09</f>
        <v>33.5</v>
      </c>
      <c r="AD30" s="212">
        <f t="shared" si="7"/>
        <v>6</v>
      </c>
      <c r="AE30" s="212">
        <f t="shared" si="7"/>
        <v>32</v>
      </c>
      <c r="AF30" s="212"/>
      <c r="AG30" s="212"/>
      <c r="AH30" s="212"/>
      <c r="AI30" s="212"/>
      <c r="AJ30" s="212"/>
      <c r="AK30" s="213">
        <f t="shared" si="8"/>
        <v>77.5</v>
      </c>
      <c r="AL30" s="213"/>
      <c r="AM30" s="203">
        <v>32</v>
      </c>
      <c r="AN30" s="214"/>
      <c r="AO30" s="214"/>
    </row>
    <row r="31" spans="1:41" ht="15" hidden="1" customHeight="1" x14ac:dyDescent="0.2">
      <c r="A31" s="216" t="s">
        <v>424</v>
      </c>
      <c r="B31" s="212">
        <v>1</v>
      </c>
      <c r="C31" s="212">
        <v>7.5</v>
      </c>
      <c r="D31" s="217">
        <v>16.899999999999999</v>
      </c>
      <c r="E31" s="217">
        <v>2</v>
      </c>
      <c r="F31" s="217">
        <v>17.5</v>
      </c>
      <c r="G31" s="212">
        <f t="shared" si="2"/>
        <v>44.9</v>
      </c>
      <c r="H31" s="212">
        <v>1</v>
      </c>
      <c r="I31" s="212">
        <v>7.5</v>
      </c>
      <c r="J31" s="217">
        <v>16.899999999999999</v>
      </c>
      <c r="K31" s="217">
        <v>2</v>
      </c>
      <c r="L31" s="217">
        <v>17.5</v>
      </c>
      <c r="M31" s="212">
        <f t="shared" si="3"/>
        <v>44.9</v>
      </c>
      <c r="N31" s="212">
        <v>1</v>
      </c>
      <c r="O31" s="212">
        <v>7.5</v>
      </c>
      <c r="P31" s="212">
        <v>16.899999999999999</v>
      </c>
      <c r="Q31" s="212">
        <v>2</v>
      </c>
      <c r="R31" s="212">
        <v>17.5</v>
      </c>
      <c r="S31" s="212">
        <f t="shared" si="4"/>
        <v>44.9</v>
      </c>
      <c r="T31" s="212">
        <v>1</v>
      </c>
      <c r="U31" s="212">
        <v>7.5</v>
      </c>
      <c r="V31" s="212">
        <v>16.899999999999999</v>
      </c>
      <c r="W31" s="212">
        <v>2</v>
      </c>
      <c r="X31" s="212">
        <v>17.5</v>
      </c>
      <c r="Y31" s="212">
        <f t="shared" si="5"/>
        <v>44.9</v>
      </c>
      <c r="Z31" s="212">
        <f t="shared" si="6"/>
        <v>1</v>
      </c>
      <c r="AA31" s="213">
        <f t="shared" si="6"/>
        <v>7.5</v>
      </c>
      <c r="AB31" s="213"/>
      <c r="AC31" s="212">
        <f>(D31*7+J31*2+P31*2+V31*1)/12+0.1</f>
        <v>17</v>
      </c>
      <c r="AD31" s="212">
        <f t="shared" si="7"/>
        <v>2</v>
      </c>
      <c r="AE31" s="212">
        <f t="shared" si="7"/>
        <v>17.5</v>
      </c>
      <c r="AF31" s="212"/>
      <c r="AG31" s="212"/>
      <c r="AH31" s="212"/>
      <c r="AI31" s="212"/>
      <c r="AJ31" s="212"/>
      <c r="AK31" s="213">
        <f t="shared" si="8"/>
        <v>45</v>
      </c>
      <c r="AL31" s="213"/>
      <c r="AM31" s="203">
        <v>17.5</v>
      </c>
      <c r="AN31" s="214"/>
      <c r="AO31" s="214"/>
    </row>
    <row r="32" spans="1:41" ht="15" hidden="1" customHeight="1" x14ac:dyDescent="0.2">
      <c r="A32" s="216" t="s">
        <v>425</v>
      </c>
      <c r="B32" s="212">
        <v>1</v>
      </c>
      <c r="C32" s="212">
        <v>1</v>
      </c>
      <c r="D32" s="217">
        <v>23.1</v>
      </c>
      <c r="E32" s="217">
        <v>4</v>
      </c>
      <c r="F32" s="217">
        <v>26.5</v>
      </c>
      <c r="G32" s="212">
        <f t="shared" si="2"/>
        <v>55.6</v>
      </c>
      <c r="H32" s="212">
        <v>1</v>
      </c>
      <c r="I32" s="212">
        <v>1</v>
      </c>
      <c r="J32" s="217">
        <v>23.1</v>
      </c>
      <c r="K32" s="217">
        <v>4</v>
      </c>
      <c r="L32" s="217">
        <v>26.5</v>
      </c>
      <c r="M32" s="212">
        <f t="shared" si="3"/>
        <v>55.6</v>
      </c>
      <c r="N32" s="212">
        <v>1</v>
      </c>
      <c r="O32" s="212">
        <v>1</v>
      </c>
      <c r="P32" s="212">
        <v>23.1</v>
      </c>
      <c r="Q32" s="212">
        <v>4</v>
      </c>
      <c r="R32" s="212">
        <v>26.5</v>
      </c>
      <c r="S32" s="212">
        <f t="shared" si="4"/>
        <v>55.6</v>
      </c>
      <c r="T32" s="212">
        <v>1</v>
      </c>
      <c r="U32" s="212">
        <v>1</v>
      </c>
      <c r="V32" s="212">
        <v>23.1</v>
      </c>
      <c r="W32" s="212">
        <v>4</v>
      </c>
      <c r="X32" s="212">
        <v>26.5</v>
      </c>
      <c r="Y32" s="212">
        <f t="shared" si="5"/>
        <v>55.6</v>
      </c>
      <c r="Z32" s="212">
        <f t="shared" si="6"/>
        <v>1</v>
      </c>
      <c r="AA32" s="213">
        <f t="shared" si="6"/>
        <v>1</v>
      </c>
      <c r="AB32" s="213"/>
      <c r="AC32" s="212">
        <f>(D32*7+J32*2+P32*2+V32*1)/12-0.1</f>
        <v>23.000000000000004</v>
      </c>
      <c r="AD32" s="212">
        <f t="shared" si="7"/>
        <v>4</v>
      </c>
      <c r="AE32" s="212">
        <f t="shared" si="7"/>
        <v>26.5</v>
      </c>
      <c r="AF32" s="212"/>
      <c r="AG32" s="212"/>
      <c r="AH32" s="212"/>
      <c r="AI32" s="212"/>
      <c r="AJ32" s="212"/>
      <c r="AK32" s="213">
        <f t="shared" si="8"/>
        <v>55.5</v>
      </c>
      <c r="AL32" s="213"/>
      <c r="AM32" s="203">
        <v>26.5</v>
      </c>
      <c r="AN32" s="214"/>
      <c r="AO32" s="214"/>
    </row>
    <row r="33" spans="1:41" ht="15" hidden="1" customHeight="1" x14ac:dyDescent="0.2">
      <c r="A33" s="216" t="s">
        <v>426</v>
      </c>
      <c r="B33" s="212">
        <v>1</v>
      </c>
      <c r="C33" s="212">
        <v>5</v>
      </c>
      <c r="D33" s="217">
        <v>41.3</v>
      </c>
      <c r="E33" s="217">
        <v>4.25</v>
      </c>
      <c r="F33" s="217">
        <v>38.75</v>
      </c>
      <c r="G33" s="212">
        <f t="shared" si="2"/>
        <v>90.3</v>
      </c>
      <c r="H33" s="212">
        <v>1</v>
      </c>
      <c r="I33" s="212">
        <v>5</v>
      </c>
      <c r="J33" s="217">
        <v>41.3</v>
      </c>
      <c r="K33" s="217">
        <v>4.25</v>
      </c>
      <c r="L33" s="217">
        <v>38.75</v>
      </c>
      <c r="M33" s="212">
        <f t="shared" si="3"/>
        <v>90.3</v>
      </c>
      <c r="N33" s="212">
        <v>1</v>
      </c>
      <c r="O33" s="212">
        <v>5</v>
      </c>
      <c r="P33" s="212">
        <v>41.3</v>
      </c>
      <c r="Q33" s="212">
        <v>4.25</v>
      </c>
      <c r="R33" s="212">
        <v>38.75</v>
      </c>
      <c r="S33" s="212">
        <f t="shared" si="4"/>
        <v>90.3</v>
      </c>
      <c r="T33" s="212">
        <v>1</v>
      </c>
      <c r="U33" s="212">
        <v>5</v>
      </c>
      <c r="V33" s="212">
        <v>41.3</v>
      </c>
      <c r="W33" s="212">
        <v>4.25</v>
      </c>
      <c r="X33" s="212">
        <v>38.75</v>
      </c>
      <c r="Y33" s="212">
        <f t="shared" si="5"/>
        <v>90.3</v>
      </c>
      <c r="Z33" s="212">
        <f t="shared" si="6"/>
        <v>1</v>
      </c>
      <c r="AA33" s="213">
        <f t="shared" si="6"/>
        <v>5</v>
      </c>
      <c r="AB33" s="213"/>
      <c r="AC33" s="212">
        <f>(D33*7+J33*2+P33*2+V33*1)/12-0.05</f>
        <v>41.25</v>
      </c>
      <c r="AD33" s="212">
        <f t="shared" si="7"/>
        <v>4.25</v>
      </c>
      <c r="AE33" s="212">
        <f t="shared" si="7"/>
        <v>38.75</v>
      </c>
      <c r="AF33" s="212"/>
      <c r="AG33" s="212"/>
      <c r="AH33" s="212"/>
      <c r="AI33" s="212"/>
      <c r="AJ33" s="212"/>
      <c r="AK33" s="213">
        <f t="shared" si="8"/>
        <v>90.25</v>
      </c>
      <c r="AL33" s="213"/>
      <c r="AM33" s="203">
        <v>38.75</v>
      </c>
      <c r="AN33" s="214"/>
      <c r="AO33" s="214"/>
    </row>
    <row r="34" spans="1:41" ht="15" hidden="1" customHeight="1" x14ac:dyDescent="0.2">
      <c r="A34" s="216" t="s">
        <v>427</v>
      </c>
      <c r="B34" s="212">
        <v>1</v>
      </c>
      <c r="C34" s="212">
        <v>1.5</v>
      </c>
      <c r="D34" s="217">
        <v>13.5</v>
      </c>
      <c r="E34" s="217">
        <v>2</v>
      </c>
      <c r="F34" s="217">
        <v>16.649999999999999</v>
      </c>
      <c r="G34" s="212">
        <f t="shared" si="2"/>
        <v>34.65</v>
      </c>
      <c r="H34" s="212">
        <v>1</v>
      </c>
      <c r="I34" s="212">
        <v>1.5</v>
      </c>
      <c r="J34" s="217">
        <v>13.5</v>
      </c>
      <c r="K34" s="217">
        <v>2</v>
      </c>
      <c r="L34" s="217">
        <v>16.649999999999999</v>
      </c>
      <c r="M34" s="212">
        <f t="shared" si="3"/>
        <v>34.65</v>
      </c>
      <c r="N34" s="212">
        <v>1</v>
      </c>
      <c r="O34" s="212">
        <v>1.5</v>
      </c>
      <c r="P34" s="212">
        <v>13.5</v>
      </c>
      <c r="Q34" s="212">
        <v>2</v>
      </c>
      <c r="R34" s="212">
        <v>16.649999999999999</v>
      </c>
      <c r="S34" s="212">
        <f t="shared" si="4"/>
        <v>34.65</v>
      </c>
      <c r="T34" s="212">
        <v>1</v>
      </c>
      <c r="U34" s="212">
        <v>1.5</v>
      </c>
      <c r="V34" s="212">
        <v>13.5</v>
      </c>
      <c r="W34" s="212">
        <v>2</v>
      </c>
      <c r="X34" s="212">
        <v>16.649999999999999</v>
      </c>
      <c r="Y34" s="212">
        <f t="shared" si="5"/>
        <v>34.65</v>
      </c>
      <c r="Z34" s="212">
        <f t="shared" si="6"/>
        <v>1</v>
      </c>
      <c r="AA34" s="213">
        <f t="shared" si="6"/>
        <v>1.5</v>
      </c>
      <c r="AB34" s="213"/>
      <c r="AC34" s="212">
        <f>(D34*7+J34*2+P34*2+V34*1)/12</f>
        <v>13.5</v>
      </c>
      <c r="AD34" s="212">
        <f t="shared" si="7"/>
        <v>2</v>
      </c>
      <c r="AE34" s="212">
        <f>(F34*7+L34*2+R34*2+X34*1)/12+0.1</f>
        <v>16.75</v>
      </c>
      <c r="AF34" s="212"/>
      <c r="AG34" s="212"/>
      <c r="AH34" s="212"/>
      <c r="AI34" s="212"/>
      <c r="AJ34" s="212"/>
      <c r="AK34" s="213">
        <f t="shared" si="8"/>
        <v>34.75</v>
      </c>
      <c r="AL34" s="213"/>
      <c r="AM34" s="203">
        <v>16.75</v>
      </c>
      <c r="AN34" s="214"/>
      <c r="AO34" s="214"/>
    </row>
    <row r="35" spans="1:41" ht="15" hidden="1" customHeight="1" x14ac:dyDescent="0.2">
      <c r="A35" s="216" t="s">
        <v>428</v>
      </c>
      <c r="B35" s="212">
        <v>1</v>
      </c>
      <c r="C35" s="212">
        <v>3.5</v>
      </c>
      <c r="D35" s="217">
        <v>27.6</v>
      </c>
      <c r="E35" s="217">
        <v>5</v>
      </c>
      <c r="F35" s="217">
        <v>30.48</v>
      </c>
      <c r="G35" s="212">
        <f t="shared" si="2"/>
        <v>67.58</v>
      </c>
      <c r="H35" s="212">
        <v>1</v>
      </c>
      <c r="I35" s="212">
        <v>3.5</v>
      </c>
      <c r="J35" s="217">
        <v>27.6</v>
      </c>
      <c r="K35" s="217">
        <v>5</v>
      </c>
      <c r="L35" s="217">
        <v>30.48</v>
      </c>
      <c r="M35" s="212">
        <f t="shared" si="3"/>
        <v>67.58</v>
      </c>
      <c r="N35" s="212">
        <v>1</v>
      </c>
      <c r="O35" s="212">
        <v>3.5</v>
      </c>
      <c r="P35" s="212">
        <v>27.6</v>
      </c>
      <c r="Q35" s="212">
        <v>5</v>
      </c>
      <c r="R35" s="212">
        <v>30.48</v>
      </c>
      <c r="S35" s="212">
        <f t="shared" si="4"/>
        <v>67.58</v>
      </c>
      <c r="T35" s="212">
        <v>1</v>
      </c>
      <c r="U35" s="212">
        <v>3.5</v>
      </c>
      <c r="V35" s="212">
        <v>27.6</v>
      </c>
      <c r="W35" s="212">
        <v>5</v>
      </c>
      <c r="X35" s="212">
        <v>30.48</v>
      </c>
      <c r="Y35" s="212">
        <f t="shared" si="5"/>
        <v>67.58</v>
      </c>
      <c r="Z35" s="212">
        <f t="shared" si="6"/>
        <v>1</v>
      </c>
      <c r="AA35" s="213">
        <f t="shared" si="6"/>
        <v>3.5</v>
      </c>
      <c r="AB35" s="213"/>
      <c r="AC35" s="212">
        <f>(D35*7+J35*2+P35*2+V35*1)/12-0.1</f>
        <v>27.500000000000004</v>
      </c>
      <c r="AD35" s="212">
        <f t="shared" si="7"/>
        <v>5</v>
      </c>
      <c r="AE35" s="212">
        <f>(F35*7+L35*2+R35*2+X35*1)/12+0.02</f>
        <v>30.5</v>
      </c>
      <c r="AF35" s="212"/>
      <c r="AG35" s="212"/>
      <c r="AH35" s="212"/>
      <c r="AI35" s="212"/>
      <c r="AJ35" s="212"/>
      <c r="AK35" s="213">
        <f t="shared" si="8"/>
        <v>67.5</v>
      </c>
      <c r="AL35" s="213"/>
      <c r="AM35" s="203">
        <v>30.5</v>
      </c>
      <c r="AN35" s="214"/>
      <c r="AO35" s="214"/>
    </row>
    <row r="36" spans="1:41" ht="15" hidden="1" customHeight="1" x14ac:dyDescent="0.2">
      <c r="A36" s="216" t="s">
        <v>429</v>
      </c>
      <c r="B36" s="212">
        <v>1</v>
      </c>
      <c r="C36" s="212">
        <v>2.5</v>
      </c>
      <c r="D36" s="217">
        <v>39.11</v>
      </c>
      <c r="E36" s="217">
        <v>5.25</v>
      </c>
      <c r="F36" s="217">
        <v>37.5</v>
      </c>
      <c r="G36" s="212">
        <f t="shared" si="2"/>
        <v>85.36</v>
      </c>
      <c r="H36" s="212">
        <v>1</v>
      </c>
      <c r="I36" s="212">
        <v>2.5</v>
      </c>
      <c r="J36" s="217">
        <v>39.11</v>
      </c>
      <c r="K36" s="217">
        <v>5.25</v>
      </c>
      <c r="L36" s="217">
        <v>37.5</v>
      </c>
      <c r="M36" s="212">
        <f t="shared" si="3"/>
        <v>85.36</v>
      </c>
      <c r="N36" s="212">
        <v>1</v>
      </c>
      <c r="O36" s="212">
        <v>2.5</v>
      </c>
      <c r="P36" s="212">
        <v>39.11</v>
      </c>
      <c r="Q36" s="212">
        <v>5.25</v>
      </c>
      <c r="R36" s="212">
        <v>37.5</v>
      </c>
      <c r="S36" s="212">
        <f t="shared" si="4"/>
        <v>85.36</v>
      </c>
      <c r="T36" s="212">
        <v>1</v>
      </c>
      <c r="U36" s="212">
        <v>2.5</v>
      </c>
      <c r="V36" s="212">
        <v>39.11</v>
      </c>
      <c r="W36" s="212">
        <v>5.25</v>
      </c>
      <c r="X36" s="212">
        <v>37.5</v>
      </c>
      <c r="Y36" s="212">
        <f t="shared" si="5"/>
        <v>85.36</v>
      </c>
      <c r="Z36" s="212">
        <f t="shared" si="6"/>
        <v>1</v>
      </c>
      <c r="AA36" s="213">
        <f t="shared" si="6"/>
        <v>2.5</v>
      </c>
      <c r="AB36" s="213"/>
      <c r="AC36" s="212">
        <f>(D36*7+J36*2+P36*2+V36*1)/12-0.11</f>
        <v>39.000000000000007</v>
      </c>
      <c r="AD36" s="212">
        <f t="shared" si="7"/>
        <v>5.25</v>
      </c>
      <c r="AE36" s="212">
        <f t="shared" si="7"/>
        <v>37.5</v>
      </c>
      <c r="AF36" s="212"/>
      <c r="AG36" s="212"/>
      <c r="AH36" s="212"/>
      <c r="AI36" s="212"/>
      <c r="AJ36" s="212"/>
      <c r="AK36" s="213">
        <f t="shared" si="8"/>
        <v>85.25</v>
      </c>
      <c r="AL36" s="213"/>
      <c r="AM36" s="203">
        <v>37.5</v>
      </c>
      <c r="AN36" s="214"/>
      <c r="AO36" s="214"/>
    </row>
    <row r="37" spans="1:41" ht="15" hidden="1" customHeight="1" x14ac:dyDescent="0.2">
      <c r="A37" s="216" t="s">
        <v>430</v>
      </c>
      <c r="B37" s="212">
        <v>1</v>
      </c>
      <c r="C37" s="212">
        <v>2.5</v>
      </c>
      <c r="D37" s="217">
        <v>36.799999999999997</v>
      </c>
      <c r="E37" s="217">
        <v>5.25</v>
      </c>
      <c r="F37" s="217">
        <v>36.25</v>
      </c>
      <c r="G37" s="212">
        <f t="shared" si="2"/>
        <v>81.8</v>
      </c>
      <c r="H37" s="212">
        <v>1</v>
      </c>
      <c r="I37" s="212">
        <v>2.5</v>
      </c>
      <c r="J37" s="217">
        <v>36.799999999999997</v>
      </c>
      <c r="K37" s="217">
        <v>5.25</v>
      </c>
      <c r="L37" s="217">
        <v>36.25</v>
      </c>
      <c r="M37" s="212">
        <f t="shared" si="3"/>
        <v>81.8</v>
      </c>
      <c r="N37" s="212">
        <v>1</v>
      </c>
      <c r="O37" s="212">
        <v>2.5</v>
      </c>
      <c r="P37" s="212">
        <v>36.799999999999997</v>
      </c>
      <c r="Q37" s="212">
        <v>5.25</v>
      </c>
      <c r="R37" s="212">
        <v>36.25</v>
      </c>
      <c r="S37" s="212">
        <f t="shared" si="4"/>
        <v>81.8</v>
      </c>
      <c r="T37" s="212">
        <v>1</v>
      </c>
      <c r="U37" s="212">
        <v>2.5</v>
      </c>
      <c r="V37" s="212">
        <v>36.799999999999997</v>
      </c>
      <c r="W37" s="212">
        <v>5.25</v>
      </c>
      <c r="X37" s="212">
        <v>36.25</v>
      </c>
      <c r="Y37" s="212">
        <f t="shared" si="5"/>
        <v>81.8</v>
      </c>
      <c r="Z37" s="212">
        <f t="shared" si="6"/>
        <v>1</v>
      </c>
      <c r="AA37" s="213">
        <f t="shared" si="6"/>
        <v>2.5</v>
      </c>
      <c r="AB37" s="213"/>
      <c r="AC37" s="212">
        <f>(D37*7+J37*2+P37*2+V37*1)/12-0.05</f>
        <v>36.75</v>
      </c>
      <c r="AD37" s="212">
        <f t="shared" si="7"/>
        <v>5.25</v>
      </c>
      <c r="AE37" s="212">
        <f t="shared" si="7"/>
        <v>36.25</v>
      </c>
      <c r="AF37" s="212"/>
      <c r="AG37" s="212"/>
      <c r="AH37" s="212"/>
      <c r="AI37" s="212"/>
      <c r="AJ37" s="212"/>
      <c r="AK37" s="213">
        <f t="shared" si="8"/>
        <v>81.75</v>
      </c>
      <c r="AL37" s="213"/>
      <c r="AM37" s="203">
        <v>36.25</v>
      </c>
      <c r="AN37" s="214"/>
      <c r="AO37" s="214"/>
    </row>
    <row r="38" spans="1:41" ht="15" hidden="1" customHeight="1" x14ac:dyDescent="0.2">
      <c r="A38" s="216" t="s">
        <v>431</v>
      </c>
      <c r="B38" s="212">
        <v>1</v>
      </c>
      <c r="C38" s="212">
        <v>2</v>
      </c>
      <c r="D38" s="217">
        <v>27</v>
      </c>
      <c r="E38" s="217">
        <v>4.25</v>
      </c>
      <c r="F38" s="217">
        <v>30.75</v>
      </c>
      <c r="G38" s="212">
        <f t="shared" si="2"/>
        <v>65</v>
      </c>
      <c r="H38" s="212">
        <v>1</v>
      </c>
      <c r="I38" s="212">
        <v>2</v>
      </c>
      <c r="J38" s="217">
        <v>27</v>
      </c>
      <c r="K38" s="217">
        <v>4.25</v>
      </c>
      <c r="L38" s="217">
        <v>30.75</v>
      </c>
      <c r="M38" s="212">
        <f t="shared" si="3"/>
        <v>65</v>
      </c>
      <c r="N38" s="212">
        <v>1</v>
      </c>
      <c r="O38" s="212">
        <v>2</v>
      </c>
      <c r="P38" s="212">
        <v>27</v>
      </c>
      <c r="Q38" s="212">
        <v>4.25</v>
      </c>
      <c r="R38" s="212">
        <v>30.75</v>
      </c>
      <c r="S38" s="212">
        <f t="shared" si="4"/>
        <v>65</v>
      </c>
      <c r="T38" s="212">
        <v>1</v>
      </c>
      <c r="U38" s="212">
        <v>2</v>
      </c>
      <c r="V38" s="212">
        <v>27</v>
      </c>
      <c r="W38" s="212">
        <v>4.25</v>
      </c>
      <c r="X38" s="212">
        <v>30.75</v>
      </c>
      <c r="Y38" s="212">
        <f t="shared" si="5"/>
        <v>65</v>
      </c>
      <c r="Z38" s="212">
        <f t="shared" si="6"/>
        <v>1</v>
      </c>
      <c r="AA38" s="213">
        <f t="shared" si="6"/>
        <v>2</v>
      </c>
      <c r="AB38" s="213"/>
      <c r="AC38" s="212">
        <f>(D38*7+J38*2+P38*2+V38*1)/12</f>
        <v>27</v>
      </c>
      <c r="AD38" s="212">
        <f t="shared" si="7"/>
        <v>4.25</v>
      </c>
      <c r="AE38" s="212">
        <f t="shared" si="7"/>
        <v>30.75</v>
      </c>
      <c r="AF38" s="212"/>
      <c r="AG38" s="212"/>
      <c r="AH38" s="212"/>
      <c r="AI38" s="212"/>
      <c r="AJ38" s="212"/>
      <c r="AK38" s="213">
        <f t="shared" si="8"/>
        <v>65</v>
      </c>
      <c r="AL38" s="213"/>
      <c r="AM38" s="203">
        <v>30.75</v>
      </c>
      <c r="AN38" s="214"/>
      <c r="AO38" s="214"/>
    </row>
    <row r="39" spans="1:41" ht="15" hidden="1" customHeight="1" x14ac:dyDescent="0.2">
      <c r="A39" s="216" t="s">
        <v>432</v>
      </c>
      <c r="B39" s="212">
        <v>1</v>
      </c>
      <c r="C39" s="212">
        <v>1</v>
      </c>
      <c r="D39" s="217">
        <v>18.48</v>
      </c>
      <c r="E39" s="217">
        <v>2.5</v>
      </c>
      <c r="F39" s="217">
        <v>21.5</v>
      </c>
      <c r="G39" s="212">
        <f t="shared" si="2"/>
        <v>44.480000000000004</v>
      </c>
      <c r="H39" s="212">
        <v>1</v>
      </c>
      <c r="I39" s="212">
        <v>1</v>
      </c>
      <c r="J39" s="217">
        <v>18.48</v>
      </c>
      <c r="K39" s="217">
        <v>2.5</v>
      </c>
      <c r="L39" s="217">
        <v>21.5</v>
      </c>
      <c r="M39" s="212">
        <f t="shared" si="3"/>
        <v>44.480000000000004</v>
      </c>
      <c r="N39" s="212">
        <v>1</v>
      </c>
      <c r="O39" s="212">
        <v>1</v>
      </c>
      <c r="P39" s="212">
        <v>18.48</v>
      </c>
      <c r="Q39" s="212">
        <v>2.5</v>
      </c>
      <c r="R39" s="212">
        <v>21.5</v>
      </c>
      <c r="S39" s="212">
        <f t="shared" si="4"/>
        <v>44.480000000000004</v>
      </c>
      <c r="T39" s="212">
        <v>1</v>
      </c>
      <c r="U39" s="212">
        <v>1</v>
      </c>
      <c r="V39" s="212">
        <v>18.48</v>
      </c>
      <c r="W39" s="212">
        <v>2.5</v>
      </c>
      <c r="X39" s="212">
        <v>21.5</v>
      </c>
      <c r="Y39" s="212">
        <f t="shared" si="5"/>
        <v>44.480000000000004</v>
      </c>
      <c r="Z39" s="212">
        <f t="shared" si="6"/>
        <v>1</v>
      </c>
      <c r="AA39" s="213">
        <f t="shared" si="6"/>
        <v>1</v>
      </c>
      <c r="AB39" s="213"/>
      <c r="AC39" s="212">
        <f>(D39*7+J39*2+P39*2+V39*1)/12+0.02</f>
        <v>18.5</v>
      </c>
      <c r="AD39" s="212">
        <f t="shared" si="7"/>
        <v>2.5</v>
      </c>
      <c r="AE39" s="212">
        <f t="shared" si="7"/>
        <v>21.5</v>
      </c>
      <c r="AF39" s="212"/>
      <c r="AG39" s="212"/>
      <c r="AH39" s="212"/>
      <c r="AI39" s="212"/>
      <c r="AJ39" s="212"/>
      <c r="AK39" s="213">
        <f t="shared" si="8"/>
        <v>44.5</v>
      </c>
      <c r="AL39" s="213"/>
      <c r="AM39" s="203">
        <v>21.5</v>
      </c>
      <c r="AN39" s="214"/>
      <c r="AO39" s="214"/>
    </row>
    <row r="40" spans="1:41" ht="15" hidden="1" customHeight="1" x14ac:dyDescent="0.2">
      <c r="A40" s="216" t="s">
        <v>433</v>
      </c>
      <c r="B40" s="212">
        <v>1</v>
      </c>
      <c r="C40" s="212">
        <v>1</v>
      </c>
      <c r="D40" s="217">
        <v>22.9</v>
      </c>
      <c r="E40" s="217">
        <v>4</v>
      </c>
      <c r="F40" s="217">
        <v>26.25</v>
      </c>
      <c r="G40" s="212">
        <f t="shared" si="2"/>
        <v>55.15</v>
      </c>
      <c r="H40" s="212">
        <v>1</v>
      </c>
      <c r="I40" s="212">
        <v>1</v>
      </c>
      <c r="J40" s="217">
        <v>22.9</v>
      </c>
      <c r="K40" s="217">
        <v>4</v>
      </c>
      <c r="L40" s="217">
        <v>26.25</v>
      </c>
      <c r="M40" s="212">
        <f t="shared" si="3"/>
        <v>55.15</v>
      </c>
      <c r="N40" s="212">
        <v>1</v>
      </c>
      <c r="O40" s="212">
        <v>1</v>
      </c>
      <c r="P40" s="212">
        <v>22.9</v>
      </c>
      <c r="Q40" s="212">
        <v>4</v>
      </c>
      <c r="R40" s="212">
        <v>26.25</v>
      </c>
      <c r="S40" s="212">
        <f t="shared" si="4"/>
        <v>55.15</v>
      </c>
      <c r="T40" s="212">
        <v>1</v>
      </c>
      <c r="U40" s="212">
        <v>1</v>
      </c>
      <c r="V40" s="212">
        <v>22.9</v>
      </c>
      <c r="W40" s="212">
        <v>4</v>
      </c>
      <c r="X40" s="212">
        <v>26.25</v>
      </c>
      <c r="Y40" s="212">
        <f t="shared" si="5"/>
        <v>55.15</v>
      </c>
      <c r="Z40" s="212">
        <f t="shared" si="6"/>
        <v>1</v>
      </c>
      <c r="AA40" s="213">
        <f t="shared" si="6"/>
        <v>1</v>
      </c>
      <c r="AB40" s="213"/>
      <c r="AC40" s="212">
        <f>(D40*7+J40*2+P40*2+V40*1)/12+0.1</f>
        <v>22.999999999999996</v>
      </c>
      <c r="AD40" s="212">
        <f t="shared" si="7"/>
        <v>4</v>
      </c>
      <c r="AE40" s="212">
        <f t="shared" si="7"/>
        <v>26.25</v>
      </c>
      <c r="AF40" s="212"/>
      <c r="AG40" s="212"/>
      <c r="AH40" s="212"/>
      <c r="AI40" s="212"/>
      <c r="AJ40" s="212"/>
      <c r="AK40" s="213">
        <f t="shared" si="8"/>
        <v>55.25</v>
      </c>
      <c r="AL40" s="213"/>
      <c r="AM40" s="203">
        <v>26.25</v>
      </c>
      <c r="AN40" s="214"/>
      <c r="AO40" s="214"/>
    </row>
    <row r="41" spans="1:41" ht="15" hidden="1" customHeight="1" x14ac:dyDescent="0.2">
      <c r="A41" s="216" t="s">
        <v>434</v>
      </c>
      <c r="B41" s="212">
        <v>1</v>
      </c>
      <c r="C41" s="212">
        <v>7.5</v>
      </c>
      <c r="D41" s="217">
        <v>44.9</v>
      </c>
      <c r="E41" s="217">
        <v>5.5</v>
      </c>
      <c r="F41" s="217">
        <v>39.75</v>
      </c>
      <c r="G41" s="212">
        <f t="shared" si="2"/>
        <v>98.65</v>
      </c>
      <c r="H41" s="212">
        <v>1</v>
      </c>
      <c r="I41" s="212">
        <v>7.5</v>
      </c>
      <c r="J41" s="217">
        <v>44.9</v>
      </c>
      <c r="K41" s="217">
        <v>5.5</v>
      </c>
      <c r="L41" s="217">
        <v>39.75</v>
      </c>
      <c r="M41" s="212">
        <f t="shared" si="3"/>
        <v>98.65</v>
      </c>
      <c r="N41" s="212">
        <v>1</v>
      </c>
      <c r="O41" s="212">
        <v>7.5</v>
      </c>
      <c r="P41" s="212">
        <v>44.9</v>
      </c>
      <c r="Q41" s="212">
        <v>5.5</v>
      </c>
      <c r="R41" s="212">
        <v>39.75</v>
      </c>
      <c r="S41" s="212">
        <f t="shared" si="4"/>
        <v>98.65</v>
      </c>
      <c r="T41" s="212">
        <v>1</v>
      </c>
      <c r="U41" s="212">
        <v>7.5</v>
      </c>
      <c r="V41" s="212">
        <v>44.9</v>
      </c>
      <c r="W41" s="212">
        <v>5.5</v>
      </c>
      <c r="X41" s="212">
        <v>39.75</v>
      </c>
      <c r="Y41" s="212">
        <f t="shared" si="5"/>
        <v>98.65</v>
      </c>
      <c r="Z41" s="212">
        <f t="shared" si="6"/>
        <v>1</v>
      </c>
      <c r="AA41" s="213">
        <f t="shared" si="6"/>
        <v>7.5</v>
      </c>
      <c r="AB41" s="213"/>
      <c r="AC41" s="212">
        <f>(D41*7+J41*2+P41*2+V41*1)/12+0.1</f>
        <v>45.000000000000007</v>
      </c>
      <c r="AD41" s="212">
        <f t="shared" si="7"/>
        <v>5.5</v>
      </c>
      <c r="AE41" s="212">
        <f t="shared" si="7"/>
        <v>39.75</v>
      </c>
      <c r="AF41" s="212"/>
      <c r="AG41" s="212"/>
      <c r="AH41" s="212"/>
      <c r="AI41" s="212"/>
      <c r="AJ41" s="212"/>
      <c r="AK41" s="213">
        <f t="shared" si="8"/>
        <v>98.75</v>
      </c>
      <c r="AL41" s="213"/>
      <c r="AM41" s="203">
        <v>39.75</v>
      </c>
      <c r="AN41" s="214"/>
      <c r="AO41" s="214"/>
    </row>
    <row r="42" spans="1:41" ht="15" hidden="1" customHeight="1" x14ac:dyDescent="0.2">
      <c r="A42" s="216" t="s">
        <v>435</v>
      </c>
      <c r="B42" s="212">
        <v>1</v>
      </c>
      <c r="C42" s="212">
        <v>1</v>
      </c>
      <c r="D42" s="217">
        <v>18.89</v>
      </c>
      <c r="E42" s="217">
        <v>2.5</v>
      </c>
      <c r="F42" s="217">
        <v>22.25</v>
      </c>
      <c r="G42" s="212">
        <f t="shared" si="2"/>
        <v>45.64</v>
      </c>
      <c r="H42" s="212">
        <v>1</v>
      </c>
      <c r="I42" s="212">
        <v>1</v>
      </c>
      <c r="J42" s="217">
        <v>18.89</v>
      </c>
      <c r="K42" s="217">
        <v>2.5</v>
      </c>
      <c r="L42" s="217">
        <v>22.25</v>
      </c>
      <c r="M42" s="212">
        <f t="shared" si="3"/>
        <v>45.64</v>
      </c>
      <c r="N42" s="212">
        <v>1</v>
      </c>
      <c r="O42" s="212">
        <v>1</v>
      </c>
      <c r="P42" s="212">
        <v>18.89</v>
      </c>
      <c r="Q42" s="212">
        <v>2.5</v>
      </c>
      <c r="R42" s="212">
        <v>22.25</v>
      </c>
      <c r="S42" s="212">
        <f t="shared" si="4"/>
        <v>45.64</v>
      </c>
      <c r="T42" s="212">
        <v>1</v>
      </c>
      <c r="U42" s="212">
        <v>1</v>
      </c>
      <c r="V42" s="212">
        <v>18.89</v>
      </c>
      <c r="W42" s="212">
        <v>2.5</v>
      </c>
      <c r="X42" s="212">
        <v>22.25</v>
      </c>
      <c r="Y42" s="212">
        <f t="shared" si="5"/>
        <v>45.64</v>
      </c>
      <c r="Z42" s="212">
        <f t="shared" si="6"/>
        <v>1</v>
      </c>
      <c r="AA42" s="213">
        <f t="shared" si="6"/>
        <v>1</v>
      </c>
      <c r="AB42" s="213"/>
      <c r="AC42" s="212">
        <f>(D42*7+J42*2+P42*2+V42*1)/12+0.11</f>
        <v>19</v>
      </c>
      <c r="AD42" s="212">
        <f t="shared" si="7"/>
        <v>2.5</v>
      </c>
      <c r="AE42" s="212">
        <f t="shared" si="7"/>
        <v>22.25</v>
      </c>
      <c r="AF42" s="212"/>
      <c r="AG42" s="212"/>
      <c r="AH42" s="212"/>
      <c r="AI42" s="212"/>
      <c r="AJ42" s="212"/>
      <c r="AK42" s="213">
        <f t="shared" si="8"/>
        <v>45.75</v>
      </c>
      <c r="AL42" s="213"/>
      <c r="AM42" s="203">
        <v>22.25</v>
      </c>
      <c r="AN42" s="214"/>
      <c r="AO42" s="214"/>
    </row>
    <row r="43" spans="1:41" ht="15" hidden="1" customHeight="1" x14ac:dyDescent="0.2">
      <c r="A43" s="216" t="s">
        <v>436</v>
      </c>
      <c r="B43" s="212">
        <v>1</v>
      </c>
      <c r="C43" s="212">
        <v>1</v>
      </c>
      <c r="D43" s="217">
        <v>13.5</v>
      </c>
      <c r="E43" s="217">
        <v>2</v>
      </c>
      <c r="F43" s="217">
        <v>16.25</v>
      </c>
      <c r="G43" s="212">
        <f t="shared" si="2"/>
        <v>33.75</v>
      </c>
      <c r="H43" s="212">
        <v>1</v>
      </c>
      <c r="I43" s="212">
        <v>1</v>
      </c>
      <c r="J43" s="217">
        <v>13.5</v>
      </c>
      <c r="K43" s="217">
        <v>2</v>
      </c>
      <c r="L43" s="217">
        <v>16.25</v>
      </c>
      <c r="M43" s="212">
        <f t="shared" si="3"/>
        <v>33.75</v>
      </c>
      <c r="N43" s="212">
        <v>1</v>
      </c>
      <c r="O43" s="212">
        <v>1</v>
      </c>
      <c r="P43" s="212">
        <v>13.5</v>
      </c>
      <c r="Q43" s="212">
        <v>2</v>
      </c>
      <c r="R43" s="212">
        <v>16.25</v>
      </c>
      <c r="S43" s="212">
        <f t="shared" si="4"/>
        <v>33.75</v>
      </c>
      <c r="T43" s="212">
        <v>1</v>
      </c>
      <c r="U43" s="212">
        <v>1</v>
      </c>
      <c r="V43" s="212">
        <v>13.5</v>
      </c>
      <c r="W43" s="212">
        <v>2</v>
      </c>
      <c r="X43" s="212">
        <v>16.25</v>
      </c>
      <c r="Y43" s="212">
        <f t="shared" si="5"/>
        <v>33.75</v>
      </c>
      <c r="Z43" s="212">
        <f t="shared" si="6"/>
        <v>1</v>
      </c>
      <c r="AA43" s="213">
        <f t="shared" si="6"/>
        <v>1</v>
      </c>
      <c r="AB43" s="213"/>
      <c r="AC43" s="212">
        <f>(D43*7+J43*2+P43*2+V43*1)/12</f>
        <v>13.5</v>
      </c>
      <c r="AD43" s="212">
        <f t="shared" si="7"/>
        <v>2</v>
      </c>
      <c r="AE43" s="212">
        <f t="shared" si="7"/>
        <v>16.25</v>
      </c>
      <c r="AF43" s="212"/>
      <c r="AG43" s="212"/>
      <c r="AH43" s="212"/>
      <c r="AI43" s="212"/>
      <c r="AJ43" s="212"/>
      <c r="AK43" s="213">
        <f t="shared" si="8"/>
        <v>33.75</v>
      </c>
      <c r="AL43" s="213"/>
      <c r="AM43" s="203">
        <v>16.25</v>
      </c>
      <c r="AN43" s="214"/>
      <c r="AO43" s="214"/>
    </row>
    <row r="44" spans="1:41" ht="15" hidden="1" customHeight="1" x14ac:dyDescent="0.2">
      <c r="A44" s="216" t="s">
        <v>437</v>
      </c>
      <c r="B44" s="212">
        <v>1</v>
      </c>
      <c r="C44" s="212">
        <v>1</v>
      </c>
      <c r="D44" s="217">
        <v>18.48</v>
      </c>
      <c r="E44" s="217">
        <v>2.5</v>
      </c>
      <c r="F44" s="217">
        <v>22</v>
      </c>
      <c r="G44" s="212">
        <f t="shared" si="2"/>
        <v>44.980000000000004</v>
      </c>
      <c r="H44" s="212">
        <v>1</v>
      </c>
      <c r="I44" s="212">
        <v>1</v>
      </c>
      <c r="J44" s="217">
        <v>18.48</v>
      </c>
      <c r="K44" s="217">
        <v>2.5</v>
      </c>
      <c r="L44" s="217">
        <v>22</v>
      </c>
      <c r="M44" s="212">
        <f t="shared" si="3"/>
        <v>44.980000000000004</v>
      </c>
      <c r="N44" s="212">
        <v>1</v>
      </c>
      <c r="O44" s="212">
        <v>1</v>
      </c>
      <c r="P44" s="212">
        <v>18.48</v>
      </c>
      <c r="Q44" s="212">
        <v>2.5</v>
      </c>
      <c r="R44" s="212">
        <v>22</v>
      </c>
      <c r="S44" s="212">
        <f t="shared" si="4"/>
        <v>44.980000000000004</v>
      </c>
      <c r="T44" s="212">
        <v>1</v>
      </c>
      <c r="U44" s="212">
        <v>1</v>
      </c>
      <c r="V44" s="212">
        <v>18.48</v>
      </c>
      <c r="W44" s="212">
        <v>2.5</v>
      </c>
      <c r="X44" s="212">
        <v>22</v>
      </c>
      <c r="Y44" s="212">
        <f t="shared" si="5"/>
        <v>44.980000000000004</v>
      </c>
      <c r="Z44" s="212">
        <f t="shared" si="6"/>
        <v>1</v>
      </c>
      <c r="AA44" s="213">
        <f t="shared" si="6"/>
        <v>1</v>
      </c>
      <c r="AB44" s="213"/>
      <c r="AC44" s="212">
        <f>(D44*7+J44*2+P44*2+V44*1)/12+0.02</f>
        <v>18.5</v>
      </c>
      <c r="AD44" s="212">
        <f t="shared" si="7"/>
        <v>2.5</v>
      </c>
      <c r="AE44" s="212">
        <f t="shared" si="7"/>
        <v>22</v>
      </c>
      <c r="AF44" s="212"/>
      <c r="AG44" s="212"/>
      <c r="AH44" s="212"/>
      <c r="AI44" s="212"/>
      <c r="AJ44" s="212"/>
      <c r="AK44" s="213">
        <f t="shared" si="8"/>
        <v>45</v>
      </c>
      <c r="AL44" s="213"/>
      <c r="AM44" s="203">
        <v>22</v>
      </c>
      <c r="AN44" s="214"/>
      <c r="AO44" s="214"/>
    </row>
    <row r="45" spans="1:41" ht="15" hidden="1" customHeight="1" x14ac:dyDescent="0.2">
      <c r="A45" s="216" t="s">
        <v>438</v>
      </c>
      <c r="B45" s="212">
        <v>1</v>
      </c>
      <c r="C45" s="212">
        <v>3</v>
      </c>
      <c r="D45" s="217">
        <v>26.23</v>
      </c>
      <c r="E45" s="217">
        <v>4.5</v>
      </c>
      <c r="F45" s="217">
        <v>27.75</v>
      </c>
      <c r="G45" s="212">
        <f t="shared" si="2"/>
        <v>62.480000000000004</v>
      </c>
      <c r="H45" s="212">
        <v>1</v>
      </c>
      <c r="I45" s="212">
        <v>3</v>
      </c>
      <c r="J45" s="217">
        <v>26.23</v>
      </c>
      <c r="K45" s="217">
        <v>4.5</v>
      </c>
      <c r="L45" s="217">
        <v>27.75</v>
      </c>
      <c r="M45" s="212">
        <f t="shared" si="3"/>
        <v>62.480000000000004</v>
      </c>
      <c r="N45" s="212">
        <v>1</v>
      </c>
      <c r="O45" s="212">
        <v>3</v>
      </c>
      <c r="P45" s="212">
        <v>26.23</v>
      </c>
      <c r="Q45" s="212">
        <v>4.5</v>
      </c>
      <c r="R45" s="212">
        <v>27.75</v>
      </c>
      <c r="S45" s="212">
        <f t="shared" si="4"/>
        <v>62.480000000000004</v>
      </c>
      <c r="T45" s="212">
        <v>1</v>
      </c>
      <c r="U45" s="212">
        <v>3</v>
      </c>
      <c r="V45" s="212">
        <v>26.23</v>
      </c>
      <c r="W45" s="212">
        <v>4.5</v>
      </c>
      <c r="X45" s="212">
        <v>27.75</v>
      </c>
      <c r="Y45" s="212">
        <f t="shared" si="5"/>
        <v>62.480000000000004</v>
      </c>
      <c r="Z45" s="212">
        <f t="shared" si="6"/>
        <v>1</v>
      </c>
      <c r="AA45" s="213">
        <f t="shared" si="6"/>
        <v>3</v>
      </c>
      <c r="AB45" s="213"/>
      <c r="AC45" s="212">
        <f>(D45*7+J45*2+P45*2+V45*1)/12+0.02</f>
        <v>26.250000000000004</v>
      </c>
      <c r="AD45" s="212">
        <f t="shared" si="7"/>
        <v>4.5</v>
      </c>
      <c r="AE45" s="212">
        <f t="shared" si="7"/>
        <v>27.75</v>
      </c>
      <c r="AF45" s="212"/>
      <c r="AG45" s="212"/>
      <c r="AH45" s="212"/>
      <c r="AI45" s="212"/>
      <c r="AJ45" s="212"/>
      <c r="AK45" s="213">
        <f t="shared" si="8"/>
        <v>62.5</v>
      </c>
      <c r="AL45" s="213"/>
      <c r="AM45" s="203">
        <v>27.75</v>
      </c>
      <c r="AN45" s="214"/>
      <c r="AO45" s="214"/>
    </row>
    <row r="46" spans="1:41" ht="15" hidden="1" customHeight="1" x14ac:dyDescent="0.2">
      <c r="A46" s="216" t="s">
        <v>439</v>
      </c>
      <c r="B46" s="212">
        <v>1</v>
      </c>
      <c r="C46" s="212">
        <v>1</v>
      </c>
      <c r="D46" s="217">
        <v>25.41</v>
      </c>
      <c r="E46" s="217">
        <v>4.5</v>
      </c>
      <c r="F46" s="217">
        <v>27.25</v>
      </c>
      <c r="G46" s="212">
        <f t="shared" si="2"/>
        <v>59.16</v>
      </c>
      <c r="H46" s="212">
        <v>1</v>
      </c>
      <c r="I46" s="212">
        <v>1</v>
      </c>
      <c r="J46" s="217">
        <v>25.41</v>
      </c>
      <c r="K46" s="217">
        <v>4.5</v>
      </c>
      <c r="L46" s="217">
        <v>27.25</v>
      </c>
      <c r="M46" s="212">
        <f t="shared" si="3"/>
        <v>59.16</v>
      </c>
      <c r="N46" s="212">
        <v>1</v>
      </c>
      <c r="O46" s="212">
        <v>1</v>
      </c>
      <c r="P46" s="212">
        <v>25.41</v>
      </c>
      <c r="Q46" s="212">
        <v>4.5</v>
      </c>
      <c r="R46" s="212">
        <v>27.25</v>
      </c>
      <c r="S46" s="212">
        <f t="shared" si="4"/>
        <v>59.16</v>
      </c>
      <c r="T46" s="212">
        <v>1</v>
      </c>
      <c r="U46" s="212">
        <v>1</v>
      </c>
      <c r="V46" s="212">
        <v>25.41</v>
      </c>
      <c r="W46" s="212">
        <v>4.5</v>
      </c>
      <c r="X46" s="212">
        <v>27.25</v>
      </c>
      <c r="Y46" s="212">
        <f t="shared" si="5"/>
        <v>59.16</v>
      </c>
      <c r="Z46" s="212">
        <f t="shared" si="6"/>
        <v>1</v>
      </c>
      <c r="AA46" s="213">
        <f t="shared" si="6"/>
        <v>1</v>
      </c>
      <c r="AB46" s="213"/>
      <c r="AC46" s="212">
        <f>(D46*7+J46*2+P46*2+V46*1)/12+0.09</f>
        <v>25.5</v>
      </c>
      <c r="AD46" s="212">
        <f t="shared" si="7"/>
        <v>4.5</v>
      </c>
      <c r="AE46" s="212">
        <f t="shared" si="7"/>
        <v>27.25</v>
      </c>
      <c r="AF46" s="212"/>
      <c r="AG46" s="212"/>
      <c r="AH46" s="212"/>
      <c r="AI46" s="212"/>
      <c r="AJ46" s="212"/>
      <c r="AK46" s="213">
        <f t="shared" si="8"/>
        <v>59.25</v>
      </c>
      <c r="AL46" s="213"/>
      <c r="AM46" s="203">
        <v>27.25</v>
      </c>
      <c r="AN46" s="214"/>
      <c r="AO46" s="214"/>
    </row>
    <row r="47" spans="1:41" ht="15" hidden="1" customHeight="1" x14ac:dyDescent="0.2">
      <c r="A47" s="216" t="s">
        <v>440</v>
      </c>
      <c r="B47" s="212">
        <v>1</v>
      </c>
      <c r="C47" s="212"/>
      <c r="D47" s="217">
        <v>4.12</v>
      </c>
      <c r="E47" s="217">
        <v>1</v>
      </c>
      <c r="F47" s="217">
        <v>8.4499999999999993</v>
      </c>
      <c r="G47" s="212">
        <f t="shared" si="2"/>
        <v>14.57</v>
      </c>
      <c r="H47" s="212">
        <v>1</v>
      </c>
      <c r="I47" s="212"/>
      <c r="J47" s="217">
        <v>4.12</v>
      </c>
      <c r="K47" s="217">
        <v>1</v>
      </c>
      <c r="L47" s="217">
        <v>8.4499999999999993</v>
      </c>
      <c r="M47" s="212">
        <f t="shared" si="3"/>
        <v>14.57</v>
      </c>
      <c r="N47" s="212">
        <v>1</v>
      </c>
      <c r="O47" s="212"/>
      <c r="P47" s="212">
        <v>4.12</v>
      </c>
      <c r="Q47" s="212">
        <v>1</v>
      </c>
      <c r="R47" s="212">
        <v>8.4499999999999993</v>
      </c>
      <c r="S47" s="212">
        <f t="shared" si="4"/>
        <v>14.57</v>
      </c>
      <c r="T47" s="212">
        <v>1</v>
      </c>
      <c r="U47" s="212"/>
      <c r="V47" s="212">
        <v>4.12</v>
      </c>
      <c r="W47" s="212">
        <v>1</v>
      </c>
      <c r="X47" s="212">
        <v>8.4499999999999993</v>
      </c>
      <c r="Y47" s="212">
        <f t="shared" si="5"/>
        <v>14.57</v>
      </c>
      <c r="Z47" s="212">
        <f t="shared" si="6"/>
        <v>1</v>
      </c>
      <c r="AA47" s="213">
        <f t="shared" si="6"/>
        <v>0</v>
      </c>
      <c r="AB47" s="213"/>
      <c r="AC47" s="212">
        <f>(D47*7+J47*2+P47*2+V47*1)/12+0.13</f>
        <v>4.25</v>
      </c>
      <c r="AD47" s="212">
        <f t="shared" si="7"/>
        <v>1</v>
      </c>
      <c r="AE47" s="212">
        <f>(F47*7+L47*2+R47*2+X47*1)/12+0.05</f>
        <v>8.5</v>
      </c>
      <c r="AF47" s="212"/>
      <c r="AG47" s="212"/>
      <c r="AH47" s="212"/>
      <c r="AI47" s="212"/>
      <c r="AJ47" s="212"/>
      <c r="AK47" s="213">
        <f t="shared" si="8"/>
        <v>14.75</v>
      </c>
      <c r="AL47" s="213"/>
      <c r="AM47" s="203">
        <v>8.5</v>
      </c>
      <c r="AN47" s="214"/>
      <c r="AO47" s="214"/>
    </row>
    <row r="48" spans="1:41" ht="15" hidden="1" customHeight="1" x14ac:dyDescent="0.2">
      <c r="A48" s="216" t="s">
        <v>441</v>
      </c>
      <c r="B48" s="212">
        <v>1</v>
      </c>
      <c r="C48" s="212">
        <v>11</v>
      </c>
      <c r="D48" s="217">
        <v>31.05</v>
      </c>
      <c r="E48" s="217">
        <v>6</v>
      </c>
      <c r="F48" s="217">
        <v>31.75</v>
      </c>
      <c r="G48" s="212">
        <f t="shared" si="2"/>
        <v>80.8</v>
      </c>
      <c r="H48" s="212">
        <v>1</v>
      </c>
      <c r="I48" s="212">
        <v>11</v>
      </c>
      <c r="J48" s="217">
        <v>31.05</v>
      </c>
      <c r="K48" s="217">
        <v>6</v>
      </c>
      <c r="L48" s="217">
        <v>31.75</v>
      </c>
      <c r="M48" s="212">
        <f t="shared" si="3"/>
        <v>80.8</v>
      </c>
      <c r="N48" s="212">
        <v>1</v>
      </c>
      <c r="O48" s="212">
        <v>11</v>
      </c>
      <c r="P48" s="212">
        <v>31.05</v>
      </c>
      <c r="Q48" s="212">
        <v>6</v>
      </c>
      <c r="R48" s="212">
        <v>31.75</v>
      </c>
      <c r="S48" s="212">
        <f t="shared" si="4"/>
        <v>80.8</v>
      </c>
      <c r="T48" s="212">
        <v>1</v>
      </c>
      <c r="U48" s="212">
        <v>11</v>
      </c>
      <c r="V48" s="212">
        <v>31.05</v>
      </c>
      <c r="W48" s="212">
        <v>6</v>
      </c>
      <c r="X48" s="212">
        <v>31.75</v>
      </c>
      <c r="Y48" s="212">
        <f t="shared" si="5"/>
        <v>80.8</v>
      </c>
      <c r="Z48" s="212">
        <f t="shared" si="6"/>
        <v>1</v>
      </c>
      <c r="AA48" s="213">
        <f t="shared" si="6"/>
        <v>11</v>
      </c>
      <c r="AB48" s="213"/>
      <c r="AC48" s="212">
        <f>(D48*7+J48*2+P48*2+V48*1)/12-0.05</f>
        <v>31</v>
      </c>
      <c r="AD48" s="212">
        <f t="shared" si="7"/>
        <v>6</v>
      </c>
      <c r="AE48" s="212">
        <f t="shared" si="7"/>
        <v>31.75</v>
      </c>
      <c r="AF48" s="212"/>
      <c r="AG48" s="212"/>
      <c r="AH48" s="212"/>
      <c r="AI48" s="212"/>
      <c r="AJ48" s="212"/>
      <c r="AK48" s="213">
        <f t="shared" si="8"/>
        <v>80.75</v>
      </c>
      <c r="AL48" s="213"/>
      <c r="AM48" s="203">
        <v>31.75</v>
      </c>
      <c r="AN48" s="214"/>
      <c r="AO48" s="214"/>
    </row>
    <row r="49" spans="1:41" ht="15" hidden="1" customHeight="1" x14ac:dyDescent="0.2">
      <c r="A49" s="216" t="s">
        <v>442</v>
      </c>
      <c r="B49" s="212">
        <v>1</v>
      </c>
      <c r="C49" s="212">
        <v>1</v>
      </c>
      <c r="D49" s="217">
        <v>29.73</v>
      </c>
      <c r="E49" s="217">
        <v>4.5</v>
      </c>
      <c r="F49" s="217">
        <v>32.75</v>
      </c>
      <c r="G49" s="212">
        <f t="shared" si="2"/>
        <v>68.98</v>
      </c>
      <c r="H49" s="212">
        <v>1</v>
      </c>
      <c r="I49" s="212">
        <v>1</v>
      </c>
      <c r="J49" s="217">
        <v>29.73</v>
      </c>
      <c r="K49" s="217">
        <v>4.5</v>
      </c>
      <c r="L49" s="217">
        <v>32.75</v>
      </c>
      <c r="M49" s="212">
        <f t="shared" si="3"/>
        <v>68.98</v>
      </c>
      <c r="N49" s="212">
        <v>1</v>
      </c>
      <c r="O49" s="212">
        <v>1</v>
      </c>
      <c r="P49" s="212">
        <v>29.73</v>
      </c>
      <c r="Q49" s="212">
        <v>4.5</v>
      </c>
      <c r="R49" s="212">
        <v>32.75</v>
      </c>
      <c r="S49" s="212">
        <f t="shared" si="4"/>
        <v>68.98</v>
      </c>
      <c r="T49" s="212">
        <v>1</v>
      </c>
      <c r="U49" s="212">
        <v>1</v>
      </c>
      <c r="V49" s="212">
        <v>29.73</v>
      </c>
      <c r="W49" s="212">
        <v>4.5</v>
      </c>
      <c r="X49" s="212">
        <v>32.75</v>
      </c>
      <c r="Y49" s="212">
        <f t="shared" si="5"/>
        <v>68.98</v>
      </c>
      <c r="Z49" s="212">
        <f t="shared" si="6"/>
        <v>1</v>
      </c>
      <c r="AA49" s="213">
        <f t="shared" si="6"/>
        <v>1</v>
      </c>
      <c r="AB49" s="213"/>
      <c r="AC49" s="212">
        <f>(D49*7+J49*2+P49*2+V49*1)/12+0.02</f>
        <v>29.75</v>
      </c>
      <c r="AD49" s="212">
        <f t="shared" si="7"/>
        <v>4.5</v>
      </c>
      <c r="AE49" s="212">
        <f t="shared" si="7"/>
        <v>32.75</v>
      </c>
      <c r="AF49" s="212"/>
      <c r="AG49" s="212"/>
      <c r="AH49" s="212"/>
      <c r="AI49" s="212"/>
      <c r="AJ49" s="212"/>
      <c r="AK49" s="213">
        <f t="shared" si="8"/>
        <v>69</v>
      </c>
      <c r="AL49" s="213"/>
      <c r="AM49" s="203">
        <v>32.75</v>
      </c>
      <c r="AN49" s="214"/>
      <c r="AO49" s="214"/>
    </row>
    <row r="50" spans="1:41" ht="15" hidden="1" customHeight="1" x14ac:dyDescent="0.2">
      <c r="A50" s="216" t="s">
        <v>443</v>
      </c>
      <c r="B50" s="212">
        <v>1</v>
      </c>
      <c r="C50" s="212">
        <v>3.5</v>
      </c>
      <c r="D50" s="217">
        <v>32.6</v>
      </c>
      <c r="E50" s="217">
        <v>5.5</v>
      </c>
      <c r="F50" s="217">
        <v>35.729999999999997</v>
      </c>
      <c r="G50" s="212">
        <f t="shared" si="2"/>
        <v>78.33</v>
      </c>
      <c r="H50" s="212">
        <v>1</v>
      </c>
      <c r="I50" s="212">
        <v>3.5</v>
      </c>
      <c r="J50" s="217">
        <v>32.6</v>
      </c>
      <c r="K50" s="217">
        <v>5.5</v>
      </c>
      <c r="L50" s="217">
        <v>35.729999999999997</v>
      </c>
      <c r="M50" s="212">
        <f t="shared" si="3"/>
        <v>78.33</v>
      </c>
      <c r="N50" s="212">
        <v>1</v>
      </c>
      <c r="O50" s="212">
        <v>3.5</v>
      </c>
      <c r="P50" s="212">
        <v>32.6</v>
      </c>
      <c r="Q50" s="212">
        <v>5.5</v>
      </c>
      <c r="R50" s="212">
        <v>35.729999999999997</v>
      </c>
      <c r="S50" s="212">
        <f t="shared" si="4"/>
        <v>78.33</v>
      </c>
      <c r="T50" s="212">
        <v>1</v>
      </c>
      <c r="U50" s="212">
        <v>3.5</v>
      </c>
      <c r="V50" s="212">
        <v>32.6</v>
      </c>
      <c r="W50" s="212">
        <v>5.5</v>
      </c>
      <c r="X50" s="212">
        <v>35.729999999999997</v>
      </c>
      <c r="Y50" s="212">
        <f t="shared" si="5"/>
        <v>78.33</v>
      </c>
      <c r="Z50" s="212">
        <f t="shared" si="6"/>
        <v>1</v>
      </c>
      <c r="AA50" s="213">
        <f t="shared" si="6"/>
        <v>3.5</v>
      </c>
      <c r="AB50" s="213"/>
      <c r="AC50" s="212">
        <f>(D50*7+J50*2+P50*2+V50*1)/12-0.1</f>
        <v>32.5</v>
      </c>
      <c r="AD50" s="212">
        <f t="shared" si="7"/>
        <v>5.5</v>
      </c>
      <c r="AE50" s="212">
        <f>(F50*7+L50*2+R50*2+X50*1)/12+0.02</f>
        <v>35.75</v>
      </c>
      <c r="AF50" s="212"/>
      <c r="AG50" s="212"/>
      <c r="AH50" s="212"/>
      <c r="AI50" s="212"/>
      <c r="AJ50" s="212"/>
      <c r="AK50" s="213">
        <f t="shared" si="8"/>
        <v>78.25</v>
      </c>
      <c r="AL50" s="213"/>
      <c r="AM50" s="203">
        <v>35.75</v>
      </c>
      <c r="AN50" s="214"/>
      <c r="AO50" s="214"/>
    </row>
    <row r="51" spans="1:41" ht="15" hidden="1" customHeight="1" x14ac:dyDescent="0.2">
      <c r="A51" s="216" t="s">
        <v>444</v>
      </c>
      <c r="B51" s="212">
        <v>1</v>
      </c>
      <c r="C51" s="212">
        <v>4</v>
      </c>
      <c r="D51" s="217">
        <v>26.23</v>
      </c>
      <c r="E51" s="217">
        <v>4.5</v>
      </c>
      <c r="F51" s="217">
        <v>27.25</v>
      </c>
      <c r="G51" s="212">
        <f t="shared" si="2"/>
        <v>62.980000000000004</v>
      </c>
      <c r="H51" s="212">
        <v>1</v>
      </c>
      <c r="I51" s="212">
        <v>4</v>
      </c>
      <c r="J51" s="217">
        <v>26.23</v>
      </c>
      <c r="K51" s="217">
        <v>4.5</v>
      </c>
      <c r="L51" s="217">
        <v>27.25</v>
      </c>
      <c r="M51" s="212">
        <f t="shared" si="3"/>
        <v>62.980000000000004</v>
      </c>
      <c r="N51" s="212">
        <v>1</v>
      </c>
      <c r="O51" s="212">
        <v>4</v>
      </c>
      <c r="P51" s="212">
        <v>26.23</v>
      </c>
      <c r="Q51" s="217">
        <v>4.5</v>
      </c>
      <c r="R51" s="217">
        <v>27.25</v>
      </c>
      <c r="S51" s="212">
        <f t="shared" si="4"/>
        <v>62.980000000000004</v>
      </c>
      <c r="T51" s="212">
        <v>1</v>
      </c>
      <c r="U51" s="212">
        <v>4</v>
      </c>
      <c r="V51" s="212">
        <v>26.23</v>
      </c>
      <c r="W51" s="217">
        <v>4.5</v>
      </c>
      <c r="X51" s="217">
        <v>27.25</v>
      </c>
      <c r="Y51" s="212">
        <f t="shared" si="5"/>
        <v>62.980000000000004</v>
      </c>
      <c r="Z51" s="212">
        <f t="shared" si="6"/>
        <v>1</v>
      </c>
      <c r="AA51" s="213">
        <f t="shared" si="6"/>
        <v>4</v>
      </c>
      <c r="AB51" s="213"/>
      <c r="AC51" s="212">
        <f>(D51*7+J51*2+P51*2+V51*1)/12+0.02</f>
        <v>26.250000000000004</v>
      </c>
      <c r="AD51" s="212">
        <f t="shared" si="7"/>
        <v>4.5</v>
      </c>
      <c r="AE51" s="212">
        <f t="shared" si="7"/>
        <v>27.25</v>
      </c>
      <c r="AF51" s="212"/>
      <c r="AG51" s="212"/>
      <c r="AH51" s="212"/>
      <c r="AI51" s="212"/>
      <c r="AJ51" s="212"/>
      <c r="AK51" s="213">
        <f t="shared" si="8"/>
        <v>63</v>
      </c>
      <c r="AL51" s="213"/>
      <c r="AM51" s="203">
        <v>27.25</v>
      </c>
      <c r="AN51" s="214"/>
      <c r="AO51" s="214"/>
    </row>
    <row r="52" spans="1:41" ht="15" hidden="1" customHeight="1" x14ac:dyDescent="0.2">
      <c r="A52" s="216" t="s">
        <v>445</v>
      </c>
      <c r="B52" s="212">
        <v>1</v>
      </c>
      <c r="C52" s="212">
        <v>1.5</v>
      </c>
      <c r="D52" s="217">
        <v>30.03</v>
      </c>
      <c r="E52" s="217">
        <v>4.5</v>
      </c>
      <c r="F52" s="217">
        <v>31</v>
      </c>
      <c r="G52" s="212">
        <f t="shared" si="2"/>
        <v>68.03</v>
      </c>
      <c r="H52" s="212">
        <v>1</v>
      </c>
      <c r="I52" s="212">
        <v>1.5</v>
      </c>
      <c r="J52" s="217">
        <v>30.03</v>
      </c>
      <c r="K52" s="217">
        <v>4.5</v>
      </c>
      <c r="L52" s="217">
        <v>31</v>
      </c>
      <c r="M52" s="212">
        <f t="shared" si="3"/>
        <v>68.03</v>
      </c>
      <c r="N52" s="212">
        <v>1</v>
      </c>
      <c r="O52" s="212">
        <v>1.5</v>
      </c>
      <c r="P52" s="212">
        <v>30.03</v>
      </c>
      <c r="Q52" s="212">
        <v>4.5</v>
      </c>
      <c r="R52" s="212">
        <v>31</v>
      </c>
      <c r="S52" s="212">
        <f t="shared" si="4"/>
        <v>68.03</v>
      </c>
      <c r="T52" s="212">
        <v>1</v>
      </c>
      <c r="U52" s="212">
        <v>1.5</v>
      </c>
      <c r="V52" s="212">
        <v>30.03</v>
      </c>
      <c r="W52" s="212">
        <v>4.5</v>
      </c>
      <c r="X52" s="212">
        <v>31</v>
      </c>
      <c r="Y52" s="212">
        <f t="shared" si="5"/>
        <v>68.03</v>
      </c>
      <c r="Z52" s="212">
        <f t="shared" si="6"/>
        <v>1</v>
      </c>
      <c r="AA52" s="213">
        <f t="shared" si="6"/>
        <v>1.5</v>
      </c>
      <c r="AB52" s="213"/>
      <c r="AC52" s="212">
        <f>(D52*7+J52*2+P52*2+V52*1)/12-0.03</f>
        <v>30</v>
      </c>
      <c r="AD52" s="212">
        <f t="shared" si="7"/>
        <v>4.5</v>
      </c>
      <c r="AE52" s="212">
        <f t="shared" si="7"/>
        <v>31</v>
      </c>
      <c r="AF52" s="212"/>
      <c r="AG52" s="212"/>
      <c r="AH52" s="212"/>
      <c r="AI52" s="212"/>
      <c r="AJ52" s="212"/>
      <c r="AK52" s="213">
        <f t="shared" si="8"/>
        <v>68</v>
      </c>
      <c r="AL52" s="213"/>
      <c r="AM52" s="203">
        <v>31</v>
      </c>
      <c r="AN52" s="214"/>
      <c r="AO52" s="214"/>
    </row>
    <row r="53" spans="1:41" ht="15" hidden="1" customHeight="1" x14ac:dyDescent="0.2">
      <c r="A53" s="216" t="s">
        <v>446</v>
      </c>
      <c r="B53" s="212">
        <v>1</v>
      </c>
      <c r="C53" s="212">
        <v>1</v>
      </c>
      <c r="D53" s="217">
        <v>20.79</v>
      </c>
      <c r="E53" s="217">
        <v>2.5</v>
      </c>
      <c r="F53" s="217">
        <v>23</v>
      </c>
      <c r="G53" s="212">
        <f t="shared" si="2"/>
        <v>48.29</v>
      </c>
      <c r="H53" s="212">
        <v>1</v>
      </c>
      <c r="I53" s="212">
        <v>1</v>
      </c>
      <c r="J53" s="217">
        <v>20.79</v>
      </c>
      <c r="K53" s="217">
        <v>2.5</v>
      </c>
      <c r="L53" s="217">
        <v>23</v>
      </c>
      <c r="M53" s="212">
        <f t="shared" si="3"/>
        <v>48.29</v>
      </c>
      <c r="N53" s="212">
        <v>1</v>
      </c>
      <c r="O53" s="212">
        <v>1</v>
      </c>
      <c r="P53" s="212">
        <v>20.79</v>
      </c>
      <c r="Q53" s="212">
        <v>2.5</v>
      </c>
      <c r="R53" s="212">
        <v>23</v>
      </c>
      <c r="S53" s="212">
        <f t="shared" si="4"/>
        <v>48.29</v>
      </c>
      <c r="T53" s="212">
        <v>1</v>
      </c>
      <c r="U53" s="212">
        <v>1</v>
      </c>
      <c r="V53" s="212">
        <v>20.79</v>
      </c>
      <c r="W53" s="212">
        <v>2.5</v>
      </c>
      <c r="X53" s="212">
        <v>23</v>
      </c>
      <c r="Y53" s="212">
        <f t="shared" si="5"/>
        <v>48.29</v>
      </c>
      <c r="Z53" s="212">
        <f t="shared" si="6"/>
        <v>1</v>
      </c>
      <c r="AA53" s="213">
        <f t="shared" si="6"/>
        <v>1</v>
      </c>
      <c r="AB53" s="213"/>
      <c r="AC53" s="212">
        <f>(D53*7+J53*2+P53*2+V53*1)/12-0.04</f>
        <v>20.75</v>
      </c>
      <c r="AD53" s="212">
        <f t="shared" si="7"/>
        <v>2.5</v>
      </c>
      <c r="AE53" s="212">
        <f t="shared" si="7"/>
        <v>23</v>
      </c>
      <c r="AF53" s="212"/>
      <c r="AG53" s="212"/>
      <c r="AH53" s="212"/>
      <c r="AI53" s="212"/>
      <c r="AJ53" s="212"/>
      <c r="AK53" s="213">
        <f t="shared" si="8"/>
        <v>48.25</v>
      </c>
      <c r="AL53" s="213"/>
      <c r="AM53" s="203">
        <v>23</v>
      </c>
      <c r="AN53" s="214"/>
      <c r="AO53" s="214"/>
    </row>
    <row r="54" spans="1:41" ht="15" hidden="1" customHeight="1" x14ac:dyDescent="0.2">
      <c r="A54" s="216" t="s">
        <v>447</v>
      </c>
      <c r="B54" s="212">
        <v>1</v>
      </c>
      <c r="C54" s="212">
        <v>2.5</v>
      </c>
      <c r="D54" s="217">
        <v>30.57</v>
      </c>
      <c r="E54" s="217">
        <v>5</v>
      </c>
      <c r="F54" s="217">
        <v>32.5</v>
      </c>
      <c r="G54" s="212">
        <f t="shared" si="2"/>
        <v>71.569999999999993</v>
      </c>
      <c r="H54" s="212">
        <v>1</v>
      </c>
      <c r="I54" s="212">
        <v>2.5</v>
      </c>
      <c r="J54" s="217">
        <v>30.57</v>
      </c>
      <c r="K54" s="217">
        <v>5</v>
      </c>
      <c r="L54" s="217">
        <v>32.5</v>
      </c>
      <c r="M54" s="212">
        <f t="shared" si="3"/>
        <v>71.569999999999993</v>
      </c>
      <c r="N54" s="212">
        <v>1</v>
      </c>
      <c r="O54" s="212">
        <v>2.5</v>
      </c>
      <c r="P54" s="212">
        <v>30.57</v>
      </c>
      <c r="Q54" s="212">
        <v>5</v>
      </c>
      <c r="R54" s="212">
        <v>32.5</v>
      </c>
      <c r="S54" s="212">
        <f t="shared" si="4"/>
        <v>71.569999999999993</v>
      </c>
      <c r="T54" s="212">
        <v>1</v>
      </c>
      <c r="U54" s="212">
        <v>2.5</v>
      </c>
      <c r="V54" s="212">
        <v>30.57</v>
      </c>
      <c r="W54" s="212">
        <v>5</v>
      </c>
      <c r="X54" s="212">
        <v>32.5</v>
      </c>
      <c r="Y54" s="212">
        <f t="shared" si="5"/>
        <v>71.569999999999993</v>
      </c>
      <c r="Z54" s="212">
        <f t="shared" si="6"/>
        <v>1</v>
      </c>
      <c r="AA54" s="213">
        <f t="shared" si="6"/>
        <v>2.5</v>
      </c>
      <c r="AB54" s="213"/>
      <c r="AC54" s="212">
        <f>(D54*7+J54*2+P54*2+V54*1)/12-0.07</f>
        <v>30.499999999999996</v>
      </c>
      <c r="AD54" s="212">
        <f t="shared" si="7"/>
        <v>5</v>
      </c>
      <c r="AE54" s="212">
        <f t="shared" si="7"/>
        <v>32.5</v>
      </c>
      <c r="AF54" s="212"/>
      <c r="AG54" s="212"/>
      <c r="AH54" s="212"/>
      <c r="AI54" s="212"/>
      <c r="AJ54" s="212"/>
      <c r="AK54" s="213">
        <f t="shared" si="8"/>
        <v>71.5</v>
      </c>
      <c r="AL54" s="213"/>
      <c r="AM54" s="203">
        <v>32.5</v>
      </c>
      <c r="AN54" s="214"/>
      <c r="AO54" s="214"/>
    </row>
    <row r="55" spans="1:41" ht="15" hidden="1" customHeight="1" x14ac:dyDescent="0.2">
      <c r="A55" s="216" t="s">
        <v>448</v>
      </c>
      <c r="B55" s="212">
        <v>1</v>
      </c>
      <c r="C55" s="212">
        <v>1</v>
      </c>
      <c r="D55" s="217">
        <v>32.340000000000003</v>
      </c>
      <c r="E55" s="217">
        <v>4</v>
      </c>
      <c r="F55" s="217">
        <v>34.25</v>
      </c>
      <c r="G55" s="212">
        <f t="shared" si="2"/>
        <v>72.59</v>
      </c>
      <c r="H55" s="212">
        <v>1</v>
      </c>
      <c r="I55" s="212">
        <v>1</v>
      </c>
      <c r="J55" s="217">
        <v>32.340000000000003</v>
      </c>
      <c r="K55" s="217">
        <v>4</v>
      </c>
      <c r="L55" s="217">
        <v>34.25</v>
      </c>
      <c r="M55" s="212">
        <f t="shared" si="3"/>
        <v>72.59</v>
      </c>
      <c r="N55" s="212">
        <v>1</v>
      </c>
      <c r="O55" s="212">
        <v>1</v>
      </c>
      <c r="P55" s="212">
        <v>32.340000000000003</v>
      </c>
      <c r="Q55" s="212">
        <v>4</v>
      </c>
      <c r="R55" s="212">
        <v>34.25</v>
      </c>
      <c r="S55" s="212">
        <f t="shared" si="4"/>
        <v>72.59</v>
      </c>
      <c r="T55" s="212">
        <v>1</v>
      </c>
      <c r="U55" s="212">
        <v>1</v>
      </c>
      <c r="V55" s="212">
        <v>32.340000000000003</v>
      </c>
      <c r="W55" s="212">
        <v>4</v>
      </c>
      <c r="X55" s="212">
        <v>34.25</v>
      </c>
      <c r="Y55" s="212">
        <f t="shared" si="5"/>
        <v>72.59</v>
      </c>
      <c r="Z55" s="212">
        <f t="shared" si="6"/>
        <v>1</v>
      </c>
      <c r="AA55" s="213">
        <f t="shared" si="6"/>
        <v>1</v>
      </c>
      <c r="AB55" s="213"/>
      <c r="AC55" s="212">
        <f>(D55*7+J55*2+P55*2+V55*1)/12-0.09</f>
        <v>32.25</v>
      </c>
      <c r="AD55" s="212">
        <f t="shared" si="7"/>
        <v>4</v>
      </c>
      <c r="AE55" s="212">
        <f t="shared" si="7"/>
        <v>34.25</v>
      </c>
      <c r="AF55" s="212"/>
      <c r="AG55" s="212"/>
      <c r="AH55" s="212"/>
      <c r="AI55" s="212"/>
      <c r="AJ55" s="212"/>
      <c r="AK55" s="213">
        <f t="shared" si="8"/>
        <v>72.5</v>
      </c>
      <c r="AL55" s="213"/>
      <c r="AM55" s="203">
        <v>34.25</v>
      </c>
      <c r="AN55" s="214"/>
      <c r="AO55" s="214"/>
    </row>
    <row r="56" spans="1:41" ht="15" hidden="1" x14ac:dyDescent="0.2">
      <c r="A56" s="216" t="s">
        <v>449</v>
      </c>
      <c r="B56" s="212"/>
      <c r="C56" s="212"/>
      <c r="D56" s="217"/>
      <c r="E56" s="217"/>
      <c r="F56" s="217"/>
      <c r="G56" s="212">
        <f t="shared" si="2"/>
        <v>0</v>
      </c>
      <c r="H56" s="212">
        <v>1</v>
      </c>
      <c r="I56" s="212">
        <v>5.5</v>
      </c>
      <c r="J56" s="217">
        <v>27.72</v>
      </c>
      <c r="K56" s="217">
        <v>4.5</v>
      </c>
      <c r="L56" s="217">
        <v>31.25</v>
      </c>
      <c r="M56" s="212">
        <f t="shared" si="3"/>
        <v>69.97</v>
      </c>
      <c r="N56" s="212">
        <v>1</v>
      </c>
      <c r="O56" s="212">
        <v>5.5</v>
      </c>
      <c r="P56" s="217">
        <v>27.72</v>
      </c>
      <c r="Q56" s="217">
        <v>4.5</v>
      </c>
      <c r="R56" s="217">
        <v>31.25</v>
      </c>
      <c r="S56" s="212">
        <f t="shared" si="4"/>
        <v>69.97</v>
      </c>
      <c r="T56" s="212">
        <v>1</v>
      </c>
      <c r="U56" s="212">
        <v>5.5</v>
      </c>
      <c r="V56" s="217">
        <v>27.72</v>
      </c>
      <c r="W56" s="217">
        <v>4.5</v>
      </c>
      <c r="X56" s="217">
        <v>31.25</v>
      </c>
      <c r="Y56" s="212">
        <f t="shared" si="5"/>
        <v>69.97</v>
      </c>
      <c r="Z56" s="212">
        <f t="shared" si="6"/>
        <v>0.41666666666666669</v>
      </c>
      <c r="AA56" s="213">
        <f>(C56*7+I56*2+O56*2+U56*1)/12-0.042</f>
        <v>2.2496666666666667</v>
      </c>
      <c r="AB56" s="213"/>
      <c r="AC56" s="212">
        <f>(D56*7+J56*2+P56*2+V56*1)/12-0.05</f>
        <v>11.499999999999998</v>
      </c>
      <c r="AD56" s="212">
        <f>(E56*7+K56*2+Q56*2+W56*1)/12+0.125</f>
        <v>2</v>
      </c>
      <c r="AE56" s="212">
        <f>(F56*7+L56*2+R56*2+X56*1)/12-0.021</f>
        <v>12.999833333333333</v>
      </c>
      <c r="AF56" s="212"/>
      <c r="AG56" s="212"/>
      <c r="AH56" s="212"/>
      <c r="AI56" s="212"/>
      <c r="AJ56" s="212"/>
      <c r="AK56" s="213">
        <f t="shared" si="8"/>
        <v>29.166166666666662</v>
      </c>
      <c r="AL56" s="213"/>
      <c r="AM56" s="203">
        <v>13</v>
      </c>
      <c r="AN56" s="214"/>
      <c r="AO56" s="214"/>
    </row>
    <row r="57" spans="1:41" ht="15" hidden="1" x14ac:dyDescent="0.2">
      <c r="A57" s="216" t="s">
        <v>450</v>
      </c>
      <c r="B57" s="212"/>
      <c r="C57" s="212"/>
      <c r="D57" s="217"/>
      <c r="E57" s="217"/>
      <c r="F57" s="217"/>
      <c r="G57" s="212">
        <f t="shared" si="2"/>
        <v>0</v>
      </c>
      <c r="H57" s="212"/>
      <c r="I57" s="212"/>
      <c r="J57" s="217"/>
      <c r="K57" s="217"/>
      <c r="L57" s="217"/>
      <c r="M57" s="212">
        <f t="shared" si="3"/>
        <v>0</v>
      </c>
      <c r="N57" s="212">
        <v>1</v>
      </c>
      <c r="O57" s="212">
        <v>4.75</v>
      </c>
      <c r="P57" s="212">
        <v>25.41</v>
      </c>
      <c r="Q57" s="212">
        <v>4.5</v>
      </c>
      <c r="R57" s="212">
        <v>28.25</v>
      </c>
      <c r="S57" s="212">
        <f t="shared" si="4"/>
        <v>63.91</v>
      </c>
      <c r="T57" s="212">
        <v>1</v>
      </c>
      <c r="U57" s="212">
        <v>4.75</v>
      </c>
      <c r="V57" s="212">
        <v>25.41</v>
      </c>
      <c r="W57" s="212">
        <v>4.5</v>
      </c>
      <c r="X57" s="212">
        <v>28.25</v>
      </c>
      <c r="Y57" s="212">
        <f t="shared" si="5"/>
        <v>63.91</v>
      </c>
      <c r="Z57" s="212">
        <f t="shared" si="6"/>
        <v>0.25</v>
      </c>
      <c r="AA57" s="213">
        <f>(C57*7+I57*2+O57*2+U57*1)/12-0.004</f>
        <v>1.1835</v>
      </c>
      <c r="AB57" s="213"/>
      <c r="AC57" s="212">
        <f>(D57*7+J57*2+P57*2+V57*1)/12+0.147</f>
        <v>6.4995000000000003</v>
      </c>
      <c r="AD57" s="212">
        <f>(E57*7+K57*2+Q57*2+W57*1)/12-0.125</f>
        <v>1</v>
      </c>
      <c r="AE57" s="212">
        <f>(F57*7+L57*2+R57*2+X57*1)/12-0.063</f>
        <v>6.9995000000000003</v>
      </c>
      <c r="AF57" s="212"/>
      <c r="AG57" s="212"/>
      <c r="AH57" s="212"/>
      <c r="AI57" s="212"/>
      <c r="AJ57" s="212"/>
      <c r="AK57" s="213">
        <f t="shared" si="8"/>
        <v>15.932500000000001</v>
      </c>
      <c r="AL57" s="213"/>
      <c r="AM57" s="203">
        <v>7</v>
      </c>
      <c r="AN57" s="214"/>
      <c r="AO57" s="214"/>
    </row>
    <row r="58" spans="1:41" ht="15" hidden="1" x14ac:dyDescent="0.2">
      <c r="A58" s="216" t="s">
        <v>451</v>
      </c>
      <c r="B58" s="212"/>
      <c r="C58" s="212"/>
      <c r="D58" s="217"/>
      <c r="E58" s="217"/>
      <c r="F58" s="217"/>
      <c r="G58" s="212">
        <f t="shared" si="2"/>
        <v>0</v>
      </c>
      <c r="H58" s="212"/>
      <c r="I58" s="212"/>
      <c r="J58" s="217"/>
      <c r="K58" s="217"/>
      <c r="L58" s="217"/>
      <c r="M58" s="212">
        <f t="shared" si="3"/>
        <v>0</v>
      </c>
      <c r="N58" s="212"/>
      <c r="O58" s="212"/>
      <c r="P58" s="212"/>
      <c r="Q58" s="212"/>
      <c r="R58" s="212"/>
      <c r="S58" s="212">
        <f t="shared" si="4"/>
        <v>0</v>
      </c>
      <c r="T58" s="212">
        <v>1</v>
      </c>
      <c r="U58" s="212">
        <v>3.5</v>
      </c>
      <c r="V58" s="212">
        <v>16.170000000000002</v>
      </c>
      <c r="W58" s="212">
        <v>2.25</v>
      </c>
      <c r="X58" s="212">
        <v>22.5</v>
      </c>
      <c r="Y58" s="212">
        <f t="shared" si="5"/>
        <v>45.42</v>
      </c>
      <c r="Z58" s="212">
        <f t="shared" si="6"/>
        <v>8.3333333333333329E-2</v>
      </c>
      <c r="AA58" s="213">
        <f t="shared" si="6"/>
        <v>0.29166666666666669</v>
      </c>
      <c r="AB58" s="213"/>
      <c r="AC58" s="212">
        <f>(D58*7+J58*2+P58*2+V58*1)/12-0.098</f>
        <v>1.2495000000000001</v>
      </c>
      <c r="AD58" s="212">
        <f>(E58*7+K58*2+Q58*2+W58*1)/12+0.062</f>
        <v>0.2495</v>
      </c>
      <c r="AE58" s="212">
        <f>(F58*7+L58*2+R58*2+X58*1)/12+0.125</f>
        <v>2</v>
      </c>
      <c r="AF58" s="212"/>
      <c r="AG58" s="212"/>
      <c r="AH58" s="212"/>
      <c r="AI58" s="212"/>
      <c r="AJ58" s="212"/>
      <c r="AK58" s="213">
        <f t="shared" si="8"/>
        <v>3.8740000000000001</v>
      </c>
      <c r="AL58" s="213"/>
      <c r="AM58" s="203">
        <v>2</v>
      </c>
      <c r="AN58" s="214"/>
      <c r="AO58" s="214"/>
    </row>
    <row r="59" spans="1:41" ht="30" x14ac:dyDescent="0.2">
      <c r="A59" s="220" t="s">
        <v>388</v>
      </c>
      <c r="B59" s="221"/>
      <c r="C59" s="221"/>
      <c r="D59" s="222"/>
      <c r="E59" s="222"/>
      <c r="F59" s="222"/>
      <c r="G59" s="221"/>
      <c r="H59" s="221"/>
      <c r="I59" s="221"/>
      <c r="J59" s="222"/>
      <c r="K59" s="222"/>
      <c r="L59" s="222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12">
        <v>9</v>
      </c>
      <c r="AA59" s="213">
        <v>9</v>
      </c>
      <c r="AB59" s="213">
        <v>9</v>
      </c>
      <c r="AC59" s="212"/>
      <c r="AD59" s="212">
        <f>AB59</f>
        <v>9</v>
      </c>
      <c r="AE59" s="212">
        <v>9</v>
      </c>
      <c r="AF59" s="212">
        <v>9</v>
      </c>
      <c r="AG59" s="212">
        <v>9</v>
      </c>
      <c r="AH59" s="212">
        <v>9</v>
      </c>
      <c r="AI59" s="212"/>
      <c r="AJ59" s="212">
        <v>9</v>
      </c>
      <c r="AK59" s="213"/>
      <c r="AL59" s="212">
        <v>9</v>
      </c>
      <c r="AN59" s="212">
        <v>9</v>
      </c>
      <c r="AO59" s="212">
        <v>9</v>
      </c>
    </row>
    <row r="60" spans="1:41" ht="30" x14ac:dyDescent="0.2">
      <c r="A60" s="220" t="s">
        <v>389</v>
      </c>
      <c r="B60" s="221"/>
      <c r="C60" s="221"/>
      <c r="D60" s="222"/>
      <c r="E60" s="222"/>
      <c r="F60" s="222"/>
      <c r="G60" s="221"/>
      <c r="H60" s="221"/>
      <c r="I60" s="221"/>
      <c r="J60" s="222"/>
      <c r="K60" s="222"/>
      <c r="L60" s="222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12">
        <v>23</v>
      </c>
      <c r="AA60" s="213">
        <v>23</v>
      </c>
      <c r="AB60" s="213">
        <v>23</v>
      </c>
      <c r="AC60" s="212"/>
      <c r="AD60" s="212">
        <f>AB60</f>
        <v>23</v>
      </c>
      <c r="AE60" s="212">
        <v>23</v>
      </c>
      <c r="AF60" s="212">
        <v>23</v>
      </c>
      <c r="AG60" s="212">
        <v>23</v>
      </c>
      <c r="AH60" s="212">
        <v>23</v>
      </c>
      <c r="AI60" s="212"/>
      <c r="AJ60" s="212">
        <v>23</v>
      </c>
      <c r="AK60" s="213"/>
      <c r="AL60" s="212">
        <v>23</v>
      </c>
      <c r="AN60" s="212">
        <v>23</v>
      </c>
      <c r="AO60" s="212">
        <v>23</v>
      </c>
    </row>
    <row r="61" spans="1:41" ht="30" x14ac:dyDescent="0.2">
      <c r="A61" s="220" t="s">
        <v>452</v>
      </c>
      <c r="B61" s="221"/>
      <c r="C61" s="221"/>
      <c r="D61" s="222"/>
      <c r="E61" s="222"/>
      <c r="F61" s="222"/>
      <c r="G61" s="221"/>
      <c r="H61" s="221"/>
      <c r="I61" s="221"/>
      <c r="J61" s="222"/>
      <c r="K61" s="222"/>
      <c r="L61" s="222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12">
        <v>102.25</v>
      </c>
      <c r="AA61" s="213">
        <v>102.25</v>
      </c>
      <c r="AB61" s="213">
        <v>103</v>
      </c>
      <c r="AC61" s="212"/>
      <c r="AD61" s="212">
        <f>AB61</f>
        <v>103</v>
      </c>
      <c r="AE61" s="212">
        <v>104.25</v>
      </c>
      <c r="AF61" s="212">
        <v>104.25</v>
      </c>
      <c r="AG61" s="212">
        <v>104.25</v>
      </c>
      <c r="AH61" s="212">
        <v>104.25</v>
      </c>
      <c r="AI61" s="212"/>
      <c r="AJ61" s="212">
        <v>104.25</v>
      </c>
      <c r="AK61" s="213"/>
      <c r="AL61" s="212">
        <v>104.25</v>
      </c>
      <c r="AN61" s="212">
        <v>104.25</v>
      </c>
      <c r="AO61" s="212">
        <v>104.25</v>
      </c>
    </row>
    <row r="62" spans="1:41" ht="15" x14ac:dyDescent="0.2">
      <c r="A62" s="223" t="s">
        <v>391</v>
      </c>
      <c r="B62" s="221"/>
      <c r="C62" s="221"/>
      <c r="D62" s="222"/>
      <c r="E62" s="222"/>
      <c r="F62" s="222"/>
      <c r="G62" s="221"/>
      <c r="H62" s="221"/>
      <c r="I62" s="221"/>
      <c r="J62" s="222"/>
      <c r="K62" s="222"/>
      <c r="L62" s="222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12">
        <v>27.5</v>
      </c>
      <c r="AA62" s="213">
        <v>27.5</v>
      </c>
      <c r="AB62" s="213">
        <v>27.75</v>
      </c>
      <c r="AC62" s="212"/>
      <c r="AD62" s="212">
        <f>AB62</f>
        <v>27.75</v>
      </c>
      <c r="AE62" s="212">
        <v>28.5</v>
      </c>
      <c r="AF62" s="212">
        <v>28.5</v>
      </c>
      <c r="AG62" s="212">
        <v>28.5</v>
      </c>
      <c r="AH62" s="212">
        <v>28.5</v>
      </c>
      <c r="AI62" s="212"/>
      <c r="AJ62" s="212">
        <v>28.5</v>
      </c>
      <c r="AK62" s="213"/>
      <c r="AL62" s="212">
        <v>28.5</v>
      </c>
      <c r="AN62" s="212">
        <v>28.5</v>
      </c>
      <c r="AO62" s="212">
        <v>28.5</v>
      </c>
    </row>
    <row r="63" spans="1:41" ht="15" x14ac:dyDescent="0.2">
      <c r="A63" s="223" t="s">
        <v>392</v>
      </c>
      <c r="B63" s="221"/>
      <c r="C63" s="221"/>
      <c r="D63" s="222"/>
      <c r="E63" s="222"/>
      <c r="F63" s="222"/>
      <c r="G63" s="221"/>
      <c r="H63" s="221"/>
      <c r="I63" s="221"/>
      <c r="J63" s="222"/>
      <c r="K63" s="222"/>
      <c r="L63" s="222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12">
        <v>53.75</v>
      </c>
      <c r="AA63" s="213">
        <v>53.75</v>
      </c>
      <c r="AB63" s="213">
        <v>53.75</v>
      </c>
      <c r="AC63" s="212"/>
      <c r="AD63" s="212">
        <f>AB63</f>
        <v>53.75</v>
      </c>
      <c r="AE63" s="212">
        <v>53.75</v>
      </c>
      <c r="AF63" s="212">
        <v>53.75</v>
      </c>
      <c r="AG63" s="212">
        <v>53.75</v>
      </c>
      <c r="AH63" s="212">
        <v>53.75</v>
      </c>
      <c r="AI63" s="212"/>
      <c r="AJ63" s="212">
        <v>53.75</v>
      </c>
      <c r="AK63" s="213"/>
      <c r="AL63" s="212">
        <v>53.75</v>
      </c>
      <c r="AN63" s="212">
        <v>53.75</v>
      </c>
      <c r="AO63" s="212">
        <v>53.75</v>
      </c>
    </row>
    <row r="64" spans="1:41" ht="30" hidden="1" x14ac:dyDescent="0.2">
      <c r="A64" s="223" t="s">
        <v>390</v>
      </c>
      <c r="B64" s="221"/>
      <c r="C64" s="221"/>
      <c r="D64" s="222"/>
      <c r="E64" s="222"/>
      <c r="F64" s="222"/>
      <c r="G64" s="221"/>
      <c r="H64" s="221"/>
      <c r="I64" s="221"/>
      <c r="J64" s="222"/>
      <c r="K64" s="222"/>
      <c r="L64" s="222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12"/>
      <c r="AA64" s="213"/>
      <c r="AB64" s="213"/>
      <c r="AC64" s="212"/>
      <c r="AD64" s="212"/>
      <c r="AE64" s="212"/>
      <c r="AF64" s="212"/>
      <c r="AG64" s="212"/>
      <c r="AH64" s="212"/>
      <c r="AI64" s="212"/>
      <c r="AJ64" s="212"/>
      <c r="AK64" s="213"/>
      <c r="AL64" s="224"/>
      <c r="AO64" s="225"/>
    </row>
    <row r="65" spans="1:41" ht="15" hidden="1" x14ac:dyDescent="0.2">
      <c r="A65" s="226"/>
      <c r="B65" s="221"/>
      <c r="C65" s="221"/>
      <c r="D65" s="222"/>
      <c r="E65" s="222"/>
      <c r="F65" s="222"/>
      <c r="G65" s="221"/>
      <c r="H65" s="221"/>
      <c r="I65" s="221"/>
      <c r="J65" s="222"/>
      <c r="K65" s="222"/>
      <c r="L65" s="222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4"/>
      <c r="AB65" s="224"/>
      <c r="AC65" s="221"/>
      <c r="AD65" s="221"/>
      <c r="AE65" s="221"/>
      <c r="AF65" s="221"/>
      <c r="AG65" s="221"/>
      <c r="AH65" s="221"/>
      <c r="AI65" s="221"/>
      <c r="AJ65" s="221"/>
      <c r="AK65" s="224"/>
      <c r="AL65" s="224"/>
      <c r="AO65" s="225"/>
    </row>
    <row r="66" spans="1:41" ht="15" hidden="1" x14ac:dyDescent="0.2">
      <c r="A66" s="226"/>
      <c r="B66" s="221"/>
      <c r="C66" s="221"/>
      <c r="D66" s="222"/>
      <c r="E66" s="222"/>
      <c r="F66" s="222"/>
      <c r="G66" s="221"/>
      <c r="H66" s="221"/>
      <c r="I66" s="221"/>
      <c r="J66" s="222"/>
      <c r="K66" s="222"/>
      <c r="L66" s="222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4"/>
      <c r="AB66" s="224"/>
      <c r="AC66" s="221"/>
      <c r="AD66" s="221"/>
      <c r="AE66" s="221"/>
      <c r="AF66" s="221"/>
      <c r="AG66" s="221"/>
      <c r="AH66" s="221"/>
      <c r="AI66" s="221"/>
      <c r="AJ66" s="221"/>
      <c r="AK66" s="224"/>
      <c r="AL66" s="224"/>
      <c r="AO66" s="225"/>
    </row>
    <row r="67" spans="1:41" ht="15" hidden="1" x14ac:dyDescent="0.2">
      <c r="A67" s="226"/>
      <c r="B67" s="221"/>
      <c r="C67" s="221"/>
      <c r="D67" s="222"/>
      <c r="E67" s="222"/>
      <c r="F67" s="222"/>
      <c r="G67" s="221"/>
      <c r="H67" s="221"/>
      <c r="I67" s="221"/>
      <c r="J67" s="222"/>
      <c r="K67" s="222"/>
      <c r="L67" s="222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4"/>
      <c r="AB67" s="224"/>
      <c r="AC67" s="221"/>
      <c r="AD67" s="221"/>
      <c r="AE67" s="221"/>
      <c r="AF67" s="221"/>
      <c r="AG67" s="221"/>
      <c r="AH67" s="221"/>
      <c r="AI67" s="221"/>
      <c r="AJ67" s="221"/>
      <c r="AK67" s="224"/>
      <c r="AL67" s="224"/>
      <c r="AO67" s="225"/>
    </row>
    <row r="68" spans="1:41" ht="15" hidden="1" x14ac:dyDescent="0.2">
      <c r="A68" s="226"/>
      <c r="B68" s="221"/>
      <c r="C68" s="221"/>
      <c r="D68" s="222"/>
      <c r="E68" s="222"/>
      <c r="F68" s="222"/>
      <c r="G68" s="221"/>
      <c r="H68" s="221"/>
      <c r="I68" s="221"/>
      <c r="J68" s="222"/>
      <c r="K68" s="222"/>
      <c r="L68" s="222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4"/>
      <c r="AB68" s="224"/>
      <c r="AC68" s="221"/>
      <c r="AD68" s="221"/>
      <c r="AE68" s="221"/>
      <c r="AF68" s="221"/>
      <c r="AG68" s="221"/>
      <c r="AH68" s="221"/>
      <c r="AI68" s="221"/>
      <c r="AJ68" s="221"/>
      <c r="AK68" s="224"/>
      <c r="AL68" s="224"/>
      <c r="AO68" s="225"/>
    </row>
    <row r="69" spans="1:41" ht="15" hidden="1" x14ac:dyDescent="0.2">
      <c r="A69" s="226"/>
      <c r="B69" s="221"/>
      <c r="C69" s="221"/>
      <c r="D69" s="222"/>
      <c r="E69" s="222"/>
      <c r="F69" s="222"/>
      <c r="G69" s="221"/>
      <c r="H69" s="221"/>
      <c r="I69" s="221"/>
      <c r="J69" s="222"/>
      <c r="K69" s="222"/>
      <c r="L69" s="222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4"/>
      <c r="AB69" s="224"/>
      <c r="AC69" s="221"/>
      <c r="AD69" s="221"/>
      <c r="AE69" s="221"/>
      <c r="AF69" s="221"/>
      <c r="AG69" s="221"/>
      <c r="AH69" s="221"/>
      <c r="AI69" s="221"/>
      <c r="AJ69" s="221"/>
      <c r="AK69" s="224"/>
      <c r="AL69" s="224"/>
      <c r="AO69" s="225"/>
    </row>
    <row r="70" spans="1:41" hidden="1" x14ac:dyDescent="0.2"/>
    <row r="71" spans="1:41" x14ac:dyDescent="0.2">
      <c r="Z71" s="225"/>
      <c r="AE71" s="225"/>
    </row>
    <row r="72" spans="1:41" ht="15" x14ac:dyDescent="0.2">
      <c r="A72" s="203" t="s">
        <v>331</v>
      </c>
      <c r="AE72" s="227" t="s">
        <v>453</v>
      </c>
      <c r="AF72" s="227"/>
      <c r="AG72" s="227"/>
      <c r="AH72" s="227"/>
      <c r="AI72" s="227"/>
      <c r="AJ72" s="227"/>
    </row>
    <row r="74" spans="1:41" x14ac:dyDescent="0.2">
      <c r="A74" s="203" t="s">
        <v>454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K89"/>
  <sheetViews>
    <sheetView view="pageBreakPreview" zoomScale="80" zoomScaleNormal="100" zoomScaleSheetLayoutView="80" workbookViewId="0">
      <selection activeCell="B14" sqref="B14"/>
    </sheetView>
  </sheetViews>
  <sheetFormatPr defaultColWidth="9.140625" defaultRowHeight="18.75" x14ac:dyDescent="0.3"/>
  <cols>
    <col min="1" max="1" width="49.5703125" style="150" customWidth="1"/>
    <col min="2" max="2" width="13.5703125" style="150" customWidth="1"/>
    <col min="3" max="3" width="13.7109375" style="150" customWidth="1"/>
    <col min="4" max="4" width="12.7109375" style="150" customWidth="1"/>
    <col min="5" max="5" width="17.5703125" style="150" customWidth="1"/>
    <col min="6" max="6" width="13.7109375" style="150" customWidth="1"/>
    <col min="7" max="7" width="12.7109375" style="150" customWidth="1"/>
    <col min="8" max="8" width="11.28515625" style="150" customWidth="1"/>
    <col min="9" max="9" width="13.140625" style="150" customWidth="1"/>
    <col min="10" max="16384" width="9.140625" style="150"/>
  </cols>
  <sheetData>
    <row r="1" spans="1:11" x14ac:dyDescent="0.3">
      <c r="A1" s="460" t="s">
        <v>240</v>
      </c>
      <c r="B1" s="460"/>
      <c r="C1" s="460"/>
      <c r="D1" s="460"/>
      <c r="E1" s="460"/>
      <c r="F1" s="460"/>
      <c r="G1" s="460"/>
    </row>
    <row r="2" spans="1:11" x14ac:dyDescent="0.3">
      <c r="A2" s="460" t="s">
        <v>241</v>
      </c>
      <c r="B2" s="460"/>
      <c r="C2" s="460"/>
      <c r="D2" s="460"/>
      <c r="E2" s="460"/>
      <c r="F2" s="460"/>
      <c r="G2" s="460"/>
    </row>
    <row r="3" spans="1:11" ht="22.5" customHeight="1" x14ac:dyDescent="0.3"/>
    <row r="4" spans="1:11" ht="22.5" customHeight="1" x14ac:dyDescent="0.3">
      <c r="A4" s="151" t="s">
        <v>242</v>
      </c>
      <c r="B4" s="152"/>
      <c r="C4" s="152"/>
      <c r="D4" s="152"/>
      <c r="E4" s="152"/>
      <c r="F4" s="152"/>
      <c r="G4" s="152"/>
    </row>
    <row r="5" spans="1:11" x14ac:dyDescent="0.3">
      <c r="A5" s="461" t="s">
        <v>243</v>
      </c>
      <c r="B5" s="444" t="s">
        <v>244</v>
      </c>
      <c r="C5" s="444" t="s">
        <v>246</v>
      </c>
      <c r="D5" s="444"/>
      <c r="E5" s="444" t="s">
        <v>245</v>
      </c>
      <c r="F5" s="444" t="s">
        <v>246</v>
      </c>
      <c r="G5" s="444"/>
      <c r="H5" s="457" t="s">
        <v>246</v>
      </c>
      <c r="I5" s="458"/>
      <c r="J5" s="459"/>
    </row>
    <row r="6" spans="1:11" x14ac:dyDescent="0.3">
      <c r="A6" s="462"/>
      <c r="B6" s="444"/>
      <c r="C6" s="153" t="s">
        <v>247</v>
      </c>
      <c r="D6" s="153" t="s">
        <v>248</v>
      </c>
      <c r="E6" s="444"/>
      <c r="F6" s="153" t="s">
        <v>247</v>
      </c>
      <c r="G6" s="153" t="s">
        <v>248</v>
      </c>
      <c r="H6" s="153" t="s">
        <v>247</v>
      </c>
      <c r="I6" s="153" t="s">
        <v>248</v>
      </c>
      <c r="J6" s="154"/>
    </row>
    <row r="7" spans="1:11" x14ac:dyDescent="0.3">
      <c r="A7" s="155" t="s">
        <v>249</v>
      </c>
      <c r="B7" s="156">
        <f t="shared" ref="B7:G7" si="0">B8+B9+B10+B11+B12+B13+B14</f>
        <v>218.5</v>
      </c>
      <c r="C7" s="156">
        <f t="shared" si="0"/>
        <v>72.75</v>
      </c>
      <c r="D7" s="156">
        <f t="shared" si="0"/>
        <v>145.75</v>
      </c>
      <c r="E7" s="156">
        <f t="shared" si="0"/>
        <v>221</v>
      </c>
      <c r="F7" s="156">
        <f t="shared" si="0"/>
        <v>80</v>
      </c>
      <c r="G7" s="156">
        <f t="shared" si="0"/>
        <v>141</v>
      </c>
      <c r="H7" s="157" t="s">
        <v>63</v>
      </c>
      <c r="I7" s="157" t="s">
        <v>63</v>
      </c>
      <c r="J7" s="157" t="s">
        <v>63</v>
      </c>
    </row>
    <row r="8" spans="1:11" x14ac:dyDescent="0.3">
      <c r="A8" s="158" t="s">
        <v>323</v>
      </c>
      <c r="B8" s="159">
        <f>B16+B17+B18</f>
        <v>9</v>
      </c>
      <c r="C8" s="159">
        <f>C16+C17+C18</f>
        <v>4</v>
      </c>
      <c r="D8" s="159">
        <f>D16+D17+D18</f>
        <v>5</v>
      </c>
      <c r="E8" s="182">
        <f t="shared" ref="E8:G8" si="1">E16+E17+E18</f>
        <v>8</v>
      </c>
      <c r="F8" s="182">
        <f t="shared" si="1"/>
        <v>4</v>
      </c>
      <c r="G8" s="182">
        <f t="shared" si="1"/>
        <v>4</v>
      </c>
      <c r="H8" s="160">
        <f>F8/E8*100</f>
        <v>50</v>
      </c>
      <c r="I8" s="160">
        <f t="shared" ref="I8" si="2">G8/E8*100</f>
        <v>50</v>
      </c>
      <c r="J8" s="161">
        <f>H8+I8</f>
        <v>100</v>
      </c>
      <c r="K8" s="152" t="e">
        <f>#REF!+#REF!</f>
        <v>#REF!</v>
      </c>
    </row>
    <row r="9" spans="1:11" x14ac:dyDescent="0.3">
      <c r="A9" s="158" t="s">
        <v>324</v>
      </c>
      <c r="B9" s="159">
        <f>B27+B24+B25+B29+B30</f>
        <v>104.25</v>
      </c>
      <c r="C9" s="159">
        <f>C27+C24+C25+C29+C30</f>
        <v>42</v>
      </c>
      <c r="D9" s="159">
        <f>D27+D24+D25+D29+D30</f>
        <v>62.25</v>
      </c>
      <c r="E9" s="182">
        <f t="shared" ref="E9:G9" si="3">E27+E24+E25+E29+E30</f>
        <v>107</v>
      </c>
      <c r="F9" s="182">
        <f t="shared" si="3"/>
        <v>47</v>
      </c>
      <c r="G9" s="182">
        <f t="shared" si="3"/>
        <v>60</v>
      </c>
      <c r="H9" s="160"/>
      <c r="I9" s="160"/>
      <c r="J9" s="161"/>
    </row>
    <row r="10" spans="1:11" x14ac:dyDescent="0.3">
      <c r="A10" s="158" t="s">
        <v>252</v>
      </c>
      <c r="B10" s="159">
        <f>B19+B20+B21+B22+B23+B26+B28+B62+B63+B70+B76+B77</f>
        <v>23</v>
      </c>
      <c r="C10" s="159">
        <f>C19+C20+C21+C22+C23+C26+C28+C62+C63+C70+C76+C77</f>
        <v>6</v>
      </c>
      <c r="D10" s="159">
        <f>D19+D20+D21+D22+D23+D26+D28+D62+D63+D70+D76+D77</f>
        <v>17</v>
      </c>
      <c r="E10" s="182">
        <f t="shared" ref="E10:G10" si="4">E19+E20+E21+E22+E23+E26+E28+E62+E63+E70+E76+E77</f>
        <v>25</v>
      </c>
      <c r="F10" s="182">
        <f t="shared" si="4"/>
        <v>8</v>
      </c>
      <c r="G10" s="182">
        <f t="shared" si="4"/>
        <v>17</v>
      </c>
      <c r="H10" s="160">
        <f t="shared" ref="H10:H14" si="5">F10/E10*100</f>
        <v>32</v>
      </c>
      <c r="I10" s="160">
        <f t="shared" ref="I10:I14" si="6">G10/E10*100</f>
        <v>68</v>
      </c>
      <c r="J10" s="161">
        <f t="shared" ref="J10:J14" si="7">H10+I10</f>
        <v>100</v>
      </c>
    </row>
    <row r="11" spans="1:11" ht="30" x14ac:dyDescent="0.3">
      <c r="A11" s="158" t="s">
        <v>253</v>
      </c>
      <c r="B11" s="159">
        <f>B33+B34+B35+B36+B39+B40+B41+B42+B43+B64+B67+B66+B69+B74+B75+B38+B31+B32-B41</f>
        <v>24.5</v>
      </c>
      <c r="C11" s="159">
        <f>C33+C34+C35+C36+C39+C40+C41+C42+C43+C64+C67+C66+C69+C74+C75+C38+C31+C32-C41</f>
        <v>8.5</v>
      </c>
      <c r="D11" s="159">
        <f>D33+D34+D35+D36+D39+D40+D41+D42+D43+D64+D67+D66+D69+D74+D75+D38+D31+D32-D41</f>
        <v>16</v>
      </c>
      <c r="E11" s="182">
        <f t="shared" ref="E11:G11" si="8">E33+E34+E35+E36+E39+E40+E41+E42+E43+E64+E67+E66+E69+E74+E75+E38+E31+E32-E41</f>
        <v>20</v>
      </c>
      <c r="F11" s="182">
        <f t="shared" si="8"/>
        <v>6</v>
      </c>
      <c r="G11" s="182">
        <f t="shared" si="8"/>
        <v>14</v>
      </c>
      <c r="H11" s="160">
        <f t="shared" si="5"/>
        <v>30</v>
      </c>
      <c r="I11" s="160">
        <f t="shared" si="6"/>
        <v>70</v>
      </c>
      <c r="J11" s="161">
        <f t="shared" si="7"/>
        <v>100</v>
      </c>
    </row>
    <row r="12" spans="1:11" x14ac:dyDescent="0.3">
      <c r="A12" s="158" t="s">
        <v>254</v>
      </c>
      <c r="B12" s="159">
        <f>B37+B68</f>
        <v>4</v>
      </c>
      <c r="C12" s="159">
        <f>C37+C68</f>
        <v>0</v>
      </c>
      <c r="D12" s="159">
        <f>D37+D68</f>
        <v>4</v>
      </c>
      <c r="E12" s="182">
        <f t="shared" ref="E12:G12" si="9">E37+E68</f>
        <v>4</v>
      </c>
      <c r="F12" s="182">
        <f t="shared" si="9"/>
        <v>0</v>
      </c>
      <c r="G12" s="182">
        <f t="shared" si="9"/>
        <v>4</v>
      </c>
      <c r="H12" s="160">
        <f t="shared" si="5"/>
        <v>0</v>
      </c>
      <c r="I12" s="160">
        <f t="shared" si="6"/>
        <v>100</v>
      </c>
      <c r="J12" s="161">
        <f t="shared" si="7"/>
        <v>100</v>
      </c>
    </row>
    <row r="13" spans="1:11" ht="30" x14ac:dyDescent="0.3">
      <c r="A13" s="158" t="s">
        <v>255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10">E44+E54</f>
        <v>0</v>
      </c>
      <c r="F13" s="182">
        <f t="shared" si="10"/>
        <v>0</v>
      </c>
      <c r="G13" s="182">
        <f t="shared" si="10"/>
        <v>0</v>
      </c>
      <c r="H13" s="160"/>
      <c r="I13" s="160"/>
      <c r="J13" s="161"/>
    </row>
    <row r="14" spans="1:11" ht="45" x14ac:dyDescent="0.3">
      <c r="A14" s="158" t="s">
        <v>256</v>
      </c>
      <c r="B14" s="159">
        <f>B78+B65+B73+B71+B61+B60+B59+B58+B57+B56+B55+B53+B52+B51+B50+B49+B48+B47+B46+B45+B72+B41</f>
        <v>53.75</v>
      </c>
      <c r="C14" s="159">
        <f>C78+C65+C73+C71+C61+C60+C59+C58+C57+C56+C55+C53+C52+C51+C50+C49+C48+C47+C46+C45+C72+C41</f>
        <v>12.25</v>
      </c>
      <c r="D14" s="159">
        <f>D78+D65+D73+D71+D61+D60+D59+D58+D57+D56+D55+D53+D52+D51+D50+D49+D48+D47+D46+D45+D72+D41</f>
        <v>41.5</v>
      </c>
      <c r="E14" s="182">
        <f t="shared" ref="E14:G14" si="11">E78+E65+E73+E71+E61+E60+E59+E58+E57+E56+E55+E53+E52+E51+E50+E49+E48+E47+E46+E45+E72+E41</f>
        <v>57</v>
      </c>
      <c r="F14" s="182">
        <f t="shared" si="11"/>
        <v>15</v>
      </c>
      <c r="G14" s="182">
        <f t="shared" si="11"/>
        <v>42</v>
      </c>
      <c r="H14" s="160">
        <f t="shared" si="5"/>
        <v>26.315789473684209</v>
      </c>
      <c r="I14" s="160">
        <f t="shared" si="6"/>
        <v>73.68421052631578</v>
      </c>
      <c r="J14" s="161">
        <f t="shared" si="7"/>
        <v>99.999999999999986</v>
      </c>
    </row>
    <row r="15" spans="1:11" x14ac:dyDescent="0.3">
      <c r="A15" s="162" t="s">
        <v>249</v>
      </c>
      <c r="B15" s="163">
        <f>SUM(B16:B86)</f>
        <v>218.5</v>
      </c>
      <c r="C15" s="163">
        <f t="shared" ref="C15:D15" si="12">SUM(C16:C86)</f>
        <v>72.75</v>
      </c>
      <c r="D15" s="163">
        <f t="shared" si="12"/>
        <v>145.75</v>
      </c>
      <c r="E15" s="164">
        <f t="shared" ref="E15:G15" si="13">SUM(E16:E86)</f>
        <v>221</v>
      </c>
      <c r="F15" s="164">
        <f t="shared" si="13"/>
        <v>80</v>
      </c>
      <c r="G15" s="164">
        <f t="shared" si="13"/>
        <v>141</v>
      </c>
    </row>
    <row r="16" spans="1:11" x14ac:dyDescent="0.3">
      <c r="A16" s="189" t="s">
        <v>257</v>
      </c>
      <c r="B16" s="165">
        <f>барвінок!B16+пдю!B16+'школа успіху'!B16</f>
        <v>3</v>
      </c>
      <c r="C16" s="173">
        <f>барвінок!C16+пдю!C16+'школа успіху'!C16</f>
        <v>1</v>
      </c>
      <c r="D16" s="173">
        <f>барвінок!D16+пдю!D16+'школа успіху'!D16</f>
        <v>2</v>
      </c>
      <c r="E16" s="153">
        <f>F16+G16</f>
        <v>3</v>
      </c>
      <c r="F16" s="166">
        <f>барвінок!F16+пдю!F16+'школа успіху'!F16</f>
        <v>1</v>
      </c>
      <c r="G16" s="166">
        <f>барвінок!G16+пдю!G16+'школа успіху'!G16</f>
        <v>2</v>
      </c>
      <c r="H16" s="152">
        <f>B16-C16-D16</f>
        <v>0</v>
      </c>
    </row>
    <row r="17" spans="1:8" hidden="1" x14ac:dyDescent="0.3">
      <c r="A17" s="189" t="s">
        <v>258</v>
      </c>
      <c r="B17" s="165">
        <f>барвінок!B17+пдю!B17+'школа успіху'!B17</f>
        <v>0</v>
      </c>
      <c r="C17" s="173">
        <f>барвінок!C17+пдю!C17+'школа успіху'!C17</f>
        <v>0</v>
      </c>
      <c r="D17" s="173">
        <f>барвінок!D17+пдю!D17+'школа успіху'!D17</f>
        <v>0</v>
      </c>
      <c r="E17" s="153">
        <f t="shared" ref="E17:E86" si="14">F17+G17</f>
        <v>0</v>
      </c>
      <c r="F17" s="166">
        <f>барвінок!F17+пдю!F17+'школа успіху'!F17</f>
        <v>0</v>
      </c>
      <c r="G17" s="166">
        <f>барвінок!G17+пдю!G17+'школа успіху'!G17</f>
        <v>0</v>
      </c>
      <c r="H17" s="152">
        <f t="shared" ref="H17:H78" si="15">B17-C17-D17</f>
        <v>0</v>
      </c>
    </row>
    <row r="18" spans="1:8" x14ac:dyDescent="0.3">
      <c r="A18" s="189" t="s">
        <v>259</v>
      </c>
      <c r="B18" s="165">
        <f>барвінок!B18+пдю!B18+'школа успіху'!B18</f>
        <v>6</v>
      </c>
      <c r="C18" s="173">
        <f>барвінок!C18+пдю!C18+'школа успіху'!C18</f>
        <v>3</v>
      </c>
      <c r="D18" s="173">
        <f>барвінок!D18+пдю!D18+'школа успіху'!D18</f>
        <v>3</v>
      </c>
      <c r="E18" s="153">
        <f t="shared" si="14"/>
        <v>5</v>
      </c>
      <c r="F18" s="166">
        <f>барвінок!F18+пдю!F18+'школа успіху'!F18</f>
        <v>3</v>
      </c>
      <c r="G18" s="166">
        <f>барвінок!G18+пдю!G18+'школа успіху'!G18</f>
        <v>2</v>
      </c>
      <c r="H18" s="152">
        <f t="shared" si="15"/>
        <v>0</v>
      </c>
    </row>
    <row r="19" spans="1:8" x14ac:dyDescent="0.3">
      <c r="A19" s="189" t="s">
        <v>260</v>
      </c>
      <c r="B19" s="165">
        <f>барвінок!B19+пдю!B19+'школа успіху'!B19</f>
        <v>3</v>
      </c>
      <c r="C19" s="173">
        <f>барвінок!C19+пдю!C19+'школа успіху'!C19</f>
        <v>0</v>
      </c>
      <c r="D19" s="173">
        <f>барвінок!D19+пдю!D19+'школа успіху'!D19</f>
        <v>3</v>
      </c>
      <c r="E19" s="153">
        <f t="shared" si="14"/>
        <v>3</v>
      </c>
      <c r="F19" s="166">
        <f>барвінок!F19+пдю!F19+'школа успіху'!F19</f>
        <v>0</v>
      </c>
      <c r="G19" s="166">
        <f>барвінок!G19+пдю!G19+'школа успіху'!G19</f>
        <v>3</v>
      </c>
      <c r="H19" s="152">
        <f t="shared" si="15"/>
        <v>0</v>
      </c>
    </row>
    <row r="20" spans="1:8" x14ac:dyDescent="0.3">
      <c r="A20" s="172" t="s">
        <v>261</v>
      </c>
      <c r="B20" s="165">
        <f>барвінок!B20+пдю!B20+'школа успіху'!B20</f>
        <v>1</v>
      </c>
      <c r="C20" s="173">
        <f>барвінок!C20+пдю!C20+'школа успіху'!C20</f>
        <v>0</v>
      </c>
      <c r="D20" s="173">
        <f>барвінок!D20+пдю!D20+'школа успіху'!D20</f>
        <v>1</v>
      </c>
      <c r="E20" s="153">
        <f t="shared" si="14"/>
        <v>1</v>
      </c>
      <c r="F20" s="166">
        <f>барвінок!F20+пдю!F20+'школа успіху'!F20</f>
        <v>0</v>
      </c>
      <c r="G20" s="166">
        <f>барвінок!G20+пдю!G20+'школа успіху'!G20</f>
        <v>1</v>
      </c>
      <c r="H20" s="152">
        <f t="shared" si="15"/>
        <v>0</v>
      </c>
    </row>
    <row r="21" spans="1:8" x14ac:dyDescent="0.3">
      <c r="A21" s="172" t="s">
        <v>262</v>
      </c>
      <c r="B21" s="165">
        <f>барвінок!B21+пдю!B21+'школа успіху'!B21</f>
        <v>0</v>
      </c>
      <c r="C21" s="173">
        <f>барвінок!C21+пдю!C21+'школа успіху'!C21</f>
        <v>0</v>
      </c>
      <c r="D21" s="173">
        <f>барвінок!D21+пдю!D21+'школа успіху'!D21</f>
        <v>0</v>
      </c>
      <c r="E21" s="153">
        <f t="shared" si="14"/>
        <v>0</v>
      </c>
      <c r="F21" s="166">
        <f>барвінок!F21+пдю!F21+'школа успіху'!F21</f>
        <v>0</v>
      </c>
      <c r="G21" s="166">
        <f>барвінок!G21+пдю!G21+'школа успіху'!G21</f>
        <v>0</v>
      </c>
      <c r="H21" s="152">
        <f t="shared" si="15"/>
        <v>0</v>
      </c>
    </row>
    <row r="22" spans="1:8" x14ac:dyDescent="0.3">
      <c r="A22" s="172" t="s">
        <v>263</v>
      </c>
      <c r="B22" s="165">
        <f>барвінок!B22+пдю!B22+'школа успіху'!B22</f>
        <v>1.5</v>
      </c>
      <c r="C22" s="173">
        <f>барвінок!C22+пдю!C22+'школа успіху'!C22</f>
        <v>0</v>
      </c>
      <c r="D22" s="173">
        <f>барвінок!D22+пдю!D22+'школа успіху'!D22</f>
        <v>1.5</v>
      </c>
      <c r="E22" s="153">
        <f t="shared" si="14"/>
        <v>1</v>
      </c>
      <c r="F22" s="166">
        <f>барвінок!F22+пдю!F22+'школа успіху'!F22</f>
        <v>0</v>
      </c>
      <c r="G22" s="166">
        <f>барвінок!G22+пдю!G22+'школа успіху'!G22</f>
        <v>1</v>
      </c>
      <c r="H22" s="152">
        <f t="shared" si="15"/>
        <v>0</v>
      </c>
    </row>
    <row r="23" spans="1:8" hidden="1" x14ac:dyDescent="0.3">
      <c r="A23" s="172" t="s">
        <v>264</v>
      </c>
      <c r="B23" s="165">
        <f>барвінок!B23+пдю!B23+'школа успіху'!B23</f>
        <v>0</v>
      </c>
      <c r="C23" s="173">
        <f>барвінок!C23+пдю!C23+'школа успіху'!C23</f>
        <v>0</v>
      </c>
      <c r="D23" s="173">
        <f>барвінок!D23+пдю!D23+'школа успіху'!D23</f>
        <v>0</v>
      </c>
      <c r="E23" s="153">
        <f t="shared" si="14"/>
        <v>0</v>
      </c>
      <c r="F23" s="166">
        <f>барвінок!F23+пдю!F23+'школа успіху'!F23</f>
        <v>0</v>
      </c>
      <c r="G23" s="166">
        <f>барвінок!G23+пдю!G23+'школа успіху'!G23</f>
        <v>0</v>
      </c>
      <c r="H23" s="152">
        <f t="shared" si="15"/>
        <v>0</v>
      </c>
    </row>
    <row r="24" spans="1:8" hidden="1" x14ac:dyDescent="0.3">
      <c r="A24" s="172" t="s">
        <v>265</v>
      </c>
      <c r="B24" s="165">
        <f>барвінок!B24+пдю!B24+'школа успіху'!B24</f>
        <v>0</v>
      </c>
      <c r="C24" s="173">
        <f>барвінок!C24+пдю!C24+'школа успіху'!C24</f>
        <v>0</v>
      </c>
      <c r="D24" s="173">
        <f>барвінок!D24+пдю!D24+'школа успіху'!D24</f>
        <v>0</v>
      </c>
      <c r="E24" s="153">
        <f t="shared" si="14"/>
        <v>0</v>
      </c>
      <c r="F24" s="166">
        <f>барвінок!F24+пдю!F24+'школа успіху'!F24</f>
        <v>0</v>
      </c>
      <c r="G24" s="166">
        <f>барвінок!G24+пдю!G24+'школа успіху'!G24</f>
        <v>0</v>
      </c>
      <c r="H24" s="152">
        <f t="shared" si="15"/>
        <v>0</v>
      </c>
    </row>
    <row r="25" spans="1:8" hidden="1" x14ac:dyDescent="0.3">
      <c r="A25" s="172" t="s">
        <v>266</v>
      </c>
      <c r="B25" s="165">
        <f>барвінок!B25+пдю!B25+'школа успіху'!B25</f>
        <v>0</v>
      </c>
      <c r="C25" s="173">
        <f>барвінок!C25+пдю!C25+'школа успіху'!C25</f>
        <v>0</v>
      </c>
      <c r="D25" s="173">
        <f>барвінок!D25+пдю!D25+'школа успіху'!D25</f>
        <v>0</v>
      </c>
      <c r="E25" s="153">
        <f t="shared" si="14"/>
        <v>0</v>
      </c>
      <c r="F25" s="166">
        <f>барвінок!F25+пдю!F25+'школа успіху'!F25</f>
        <v>0</v>
      </c>
      <c r="G25" s="166">
        <f>барвінок!G25+пдю!G25+'школа успіху'!G25</f>
        <v>0</v>
      </c>
      <c r="H25" s="152">
        <f t="shared" si="15"/>
        <v>0</v>
      </c>
    </row>
    <row r="26" spans="1:8" hidden="1" x14ac:dyDescent="0.3">
      <c r="A26" s="189" t="s">
        <v>267</v>
      </c>
      <c r="B26" s="165">
        <f>барвінок!B26+пдю!B26+'школа успіху'!B26</f>
        <v>0</v>
      </c>
      <c r="C26" s="173">
        <f>барвінок!C26+пдю!C26+'школа успіху'!C26</f>
        <v>0</v>
      </c>
      <c r="D26" s="173">
        <f>барвінок!D26+пдю!D26+'школа успіху'!D26</f>
        <v>0</v>
      </c>
      <c r="E26" s="153">
        <f t="shared" si="14"/>
        <v>0</v>
      </c>
      <c r="F26" s="166">
        <f>барвінок!F26+пдю!F26+'школа успіху'!F26</f>
        <v>0</v>
      </c>
      <c r="G26" s="166">
        <f>барвінок!G26+пдю!G26+'школа успіху'!G26</f>
        <v>0</v>
      </c>
      <c r="H26" s="152">
        <f t="shared" si="15"/>
        <v>0</v>
      </c>
    </row>
    <row r="27" spans="1:8" hidden="1" x14ac:dyDescent="0.3">
      <c r="A27" s="189" t="s">
        <v>268</v>
      </c>
      <c r="B27" s="165">
        <f>барвінок!B27+пдю!B27+'школа успіху'!B27</f>
        <v>0</v>
      </c>
      <c r="C27" s="173">
        <f>барвінок!C27+пдю!C27+'школа успіху'!C27</f>
        <v>0</v>
      </c>
      <c r="D27" s="173">
        <f>барвінок!D27+пдю!D27+'школа успіху'!D27</f>
        <v>0</v>
      </c>
      <c r="E27" s="153">
        <f t="shared" si="14"/>
        <v>0</v>
      </c>
      <c r="F27" s="166">
        <f>барвінок!F27+пдю!F27+'школа успіху'!F27</f>
        <v>0</v>
      </c>
      <c r="G27" s="166">
        <f>барвінок!G27+пдю!G27+'школа успіху'!G27</f>
        <v>0</v>
      </c>
      <c r="H27" s="152">
        <f t="shared" si="15"/>
        <v>0</v>
      </c>
    </row>
    <row r="28" spans="1:8" ht="18.75" hidden="1" customHeight="1" x14ac:dyDescent="0.3">
      <c r="A28" s="172" t="s">
        <v>269</v>
      </c>
      <c r="B28" s="165">
        <f>барвінок!B28+пдю!B28+'школа успіху'!B28</f>
        <v>0</v>
      </c>
      <c r="C28" s="173">
        <f>барвінок!C28+пдю!C28+'школа успіху'!C28</f>
        <v>0</v>
      </c>
      <c r="D28" s="173">
        <f>барвінок!D28+пдю!D28+'школа успіху'!D28</f>
        <v>0</v>
      </c>
      <c r="E28" s="153">
        <f t="shared" si="14"/>
        <v>0</v>
      </c>
      <c r="F28" s="166">
        <f>барвінок!F28+пдю!F28+'школа успіху'!F28</f>
        <v>0</v>
      </c>
      <c r="G28" s="166">
        <f>барвінок!G28+пдю!G28+'школа успіху'!G28</f>
        <v>0</v>
      </c>
      <c r="H28" s="152">
        <f t="shared" si="15"/>
        <v>0</v>
      </c>
    </row>
    <row r="29" spans="1:8" x14ac:dyDescent="0.3">
      <c r="A29" s="189" t="s">
        <v>270</v>
      </c>
      <c r="B29" s="165">
        <f>барвінок!B29+пдю!B29+'школа успіху'!B29</f>
        <v>81.67</v>
      </c>
      <c r="C29" s="173">
        <f>барвінок!C29+пдю!C29+'школа успіху'!C29</f>
        <v>34</v>
      </c>
      <c r="D29" s="173">
        <f>барвінок!D29+пдю!D29+'школа успіху'!D29</f>
        <v>47.67</v>
      </c>
      <c r="E29" s="153">
        <f t="shared" si="14"/>
        <v>85</v>
      </c>
      <c r="F29" s="166">
        <f>барвінок!F29+пдю!F29+'школа успіху'!F29</f>
        <v>39</v>
      </c>
      <c r="G29" s="166">
        <f>барвінок!G29+пдю!G29+'школа успіху'!G29</f>
        <v>46</v>
      </c>
      <c r="H29" s="152">
        <f t="shared" si="15"/>
        <v>0</v>
      </c>
    </row>
    <row r="30" spans="1:8" x14ac:dyDescent="0.3">
      <c r="A30" s="189" t="s">
        <v>271</v>
      </c>
      <c r="B30" s="165">
        <f>барвінок!B30+пдю!B30+'школа успіху'!B30</f>
        <v>22.58</v>
      </c>
      <c r="C30" s="173">
        <f>барвінок!C30+пдю!C30+'школа успіху'!C30</f>
        <v>8</v>
      </c>
      <c r="D30" s="173">
        <f>барвінок!D30+пдю!D30+'школа успіху'!D30</f>
        <v>14.58</v>
      </c>
      <c r="E30" s="153">
        <f t="shared" si="14"/>
        <v>22</v>
      </c>
      <c r="F30" s="166">
        <f>барвінок!F30+пдю!F30+'школа успіху'!F30</f>
        <v>8</v>
      </c>
      <c r="G30" s="166">
        <f>барвінок!G30+пдю!G30+'школа успіху'!G30</f>
        <v>14</v>
      </c>
      <c r="H30" s="152">
        <f t="shared" si="15"/>
        <v>0</v>
      </c>
    </row>
    <row r="31" spans="1:8" x14ac:dyDescent="0.3">
      <c r="A31" s="172" t="s">
        <v>272</v>
      </c>
      <c r="B31" s="165">
        <f>барвінок!B31+пдю!B31+'школа успіху'!B31</f>
        <v>2</v>
      </c>
      <c r="C31" s="173">
        <f>барвінок!C31+пдю!C31+'школа успіху'!C31</f>
        <v>2</v>
      </c>
      <c r="D31" s="173">
        <f>барвінок!D31+пдю!D31+'школа успіху'!D31</f>
        <v>0</v>
      </c>
      <c r="E31" s="153">
        <f t="shared" si="14"/>
        <v>2</v>
      </c>
      <c r="F31" s="166">
        <f>барвінок!F31+пдю!F31+'школа успіху'!F31</f>
        <v>2</v>
      </c>
      <c r="G31" s="166">
        <f>барвінок!G31+пдю!G31+'школа успіху'!G31</f>
        <v>0</v>
      </c>
      <c r="H31" s="152">
        <f t="shared" si="15"/>
        <v>0</v>
      </c>
    </row>
    <row r="32" spans="1:8" hidden="1" x14ac:dyDescent="0.3">
      <c r="A32" s="172" t="s">
        <v>273</v>
      </c>
      <c r="B32" s="165">
        <f>барвінок!B32+пдю!B32+'школа успіху'!B32</f>
        <v>0</v>
      </c>
      <c r="C32" s="173">
        <f>барвінок!C32+пдю!C32+'школа успіху'!C32</f>
        <v>0</v>
      </c>
      <c r="D32" s="173">
        <f>барвінок!D32+пдю!D32+'школа успіху'!D32</f>
        <v>0</v>
      </c>
      <c r="E32" s="153">
        <f t="shared" si="14"/>
        <v>0</v>
      </c>
      <c r="F32" s="166">
        <f>барвінок!F32+пдю!F32+'школа успіху'!F32</f>
        <v>0</v>
      </c>
      <c r="G32" s="166">
        <f>барвінок!G32+пдю!G32+'школа успіху'!G32</f>
        <v>0</v>
      </c>
      <c r="H32" s="152">
        <f t="shared" si="15"/>
        <v>0</v>
      </c>
    </row>
    <row r="33" spans="1:8" x14ac:dyDescent="0.3">
      <c r="A33" s="189" t="s">
        <v>274</v>
      </c>
      <c r="B33" s="190">
        <f>барвінок!B33+пдю!B33+'школа успіху'!B33</f>
        <v>1</v>
      </c>
      <c r="C33" s="173">
        <f>барвінок!C33+пдю!C33+'школа успіху'!C33</f>
        <v>0</v>
      </c>
      <c r="D33" s="173">
        <f>барвінок!D33+пдю!D33+'школа успіху'!D33</f>
        <v>1</v>
      </c>
      <c r="E33" s="153">
        <f t="shared" si="14"/>
        <v>1</v>
      </c>
      <c r="F33" s="166">
        <f>барвінок!F33+пдю!F33+'школа успіху'!F33</f>
        <v>0</v>
      </c>
      <c r="G33" s="166">
        <f>барвінок!G33+пдю!G33+'школа успіху'!G33</f>
        <v>1</v>
      </c>
      <c r="H33" s="152">
        <f t="shared" si="15"/>
        <v>0</v>
      </c>
    </row>
    <row r="34" spans="1:8" x14ac:dyDescent="0.3">
      <c r="A34" s="189" t="s">
        <v>275</v>
      </c>
      <c r="B34" s="190">
        <f>барвінок!B34+пдю!B34+'школа успіху'!B34</f>
        <v>0</v>
      </c>
      <c r="C34" s="173">
        <f>барвінок!C34+пдю!C34+'школа успіху'!C34</f>
        <v>0</v>
      </c>
      <c r="D34" s="173">
        <f>барвінок!D34+пдю!D34+'школа успіху'!D34</f>
        <v>0</v>
      </c>
      <c r="E34" s="153">
        <f t="shared" si="14"/>
        <v>0</v>
      </c>
      <c r="F34" s="166">
        <f>барвінок!F34+пдю!F34+'школа успіху'!F34</f>
        <v>0</v>
      </c>
      <c r="G34" s="166">
        <f>барвінок!G34+пдю!G34+'школа успіху'!G34</f>
        <v>0</v>
      </c>
      <c r="H34" s="152">
        <f t="shared" si="15"/>
        <v>0</v>
      </c>
    </row>
    <row r="35" spans="1:8" x14ac:dyDescent="0.3">
      <c r="A35" s="189" t="s">
        <v>111</v>
      </c>
      <c r="B35" s="190">
        <f>барвінок!B35+пдю!B35+'школа успіху'!B35</f>
        <v>3</v>
      </c>
      <c r="C35" s="173">
        <f>барвінок!C35+пдю!C35+'школа успіху'!C35</f>
        <v>0</v>
      </c>
      <c r="D35" s="173">
        <f>барвінок!D35+пдю!D35+'школа успіху'!D35</f>
        <v>3</v>
      </c>
      <c r="E35" s="153">
        <f t="shared" si="14"/>
        <v>3</v>
      </c>
      <c r="F35" s="166">
        <f>барвінок!F35+пдю!F35+'школа успіху'!F35</f>
        <v>0</v>
      </c>
      <c r="G35" s="166">
        <f>барвінок!G35+пдю!G35+'школа успіху'!G35</f>
        <v>3</v>
      </c>
      <c r="H35" s="152">
        <f t="shared" si="15"/>
        <v>0</v>
      </c>
    </row>
    <row r="36" spans="1:8" x14ac:dyDescent="0.3">
      <c r="A36" s="189" t="s">
        <v>276</v>
      </c>
      <c r="B36" s="190">
        <f>барвінок!B36+пдю!B36+'школа успіху'!B36</f>
        <v>3</v>
      </c>
      <c r="C36" s="173">
        <f>барвінок!C36+пдю!C36+'школа успіху'!C36</f>
        <v>0</v>
      </c>
      <c r="D36" s="173">
        <f>барвінок!D36+пдю!D36+'школа успіху'!D36</f>
        <v>3</v>
      </c>
      <c r="E36" s="153">
        <f t="shared" si="14"/>
        <v>3</v>
      </c>
      <c r="F36" s="166">
        <f>барвінок!F36+пдю!F36+'школа успіху'!F36</f>
        <v>0</v>
      </c>
      <c r="G36" s="166">
        <f>барвінок!G36+пдю!G36+'школа успіху'!G36</f>
        <v>3</v>
      </c>
      <c r="H36" s="152">
        <f t="shared" si="15"/>
        <v>0</v>
      </c>
    </row>
    <row r="37" spans="1:8" x14ac:dyDescent="0.3">
      <c r="A37" s="189" t="s">
        <v>277</v>
      </c>
      <c r="B37" s="165">
        <f>барвінок!B37+пдю!B37+'школа успіху'!B37</f>
        <v>2.5</v>
      </c>
      <c r="C37" s="173">
        <f>барвінок!C37+пдю!C37+'школа успіху'!C37</f>
        <v>0</v>
      </c>
      <c r="D37" s="173">
        <f>барвінок!D37+пдю!D37+'школа успіху'!D37</f>
        <v>2.5</v>
      </c>
      <c r="E37" s="153">
        <f t="shared" si="14"/>
        <v>3</v>
      </c>
      <c r="F37" s="166">
        <f>барвінок!F37+пдю!F37+'школа успіху'!F37</f>
        <v>0</v>
      </c>
      <c r="G37" s="166">
        <f>барвінок!G37+пдю!G37+'школа успіху'!G37</f>
        <v>3</v>
      </c>
      <c r="H37" s="152">
        <f t="shared" si="15"/>
        <v>0</v>
      </c>
    </row>
    <row r="38" spans="1:8" ht="21.75" customHeight="1" x14ac:dyDescent="0.3">
      <c r="A38" s="172" t="s">
        <v>278</v>
      </c>
      <c r="B38" s="165">
        <f>барвінок!B38+пдю!B38+'школа успіху'!B38</f>
        <v>0</v>
      </c>
      <c r="C38" s="173">
        <f>барвінок!C38+пдю!C38+'школа успіху'!C38</f>
        <v>0</v>
      </c>
      <c r="D38" s="173">
        <f>барвінок!D38+пдю!D38+'школа успіху'!D38</f>
        <v>0</v>
      </c>
      <c r="E38" s="153">
        <f t="shared" si="14"/>
        <v>0</v>
      </c>
      <c r="F38" s="166">
        <f>барвінок!F38+пдю!F38+'школа успіху'!F38</f>
        <v>0</v>
      </c>
      <c r="G38" s="166">
        <f>барвінок!G38+пдю!G38+'школа успіху'!G38</f>
        <v>0</v>
      </c>
      <c r="H38" s="152">
        <f t="shared" si="15"/>
        <v>0</v>
      </c>
    </row>
    <row r="39" spans="1:8" x14ac:dyDescent="0.3">
      <c r="A39" s="189" t="s">
        <v>279</v>
      </c>
      <c r="B39" s="165">
        <f>барвінок!B39+пдю!B39+'школа успіху'!B39</f>
        <v>0</v>
      </c>
      <c r="C39" s="173">
        <f>барвінок!C39+пдю!C39+'школа успіху'!C39</f>
        <v>0</v>
      </c>
      <c r="D39" s="173">
        <f>барвінок!D39+пдю!D39+'школа успіху'!D39</f>
        <v>0</v>
      </c>
      <c r="E39" s="153">
        <f t="shared" si="14"/>
        <v>0</v>
      </c>
      <c r="F39" s="166">
        <f>барвінок!F39+пдю!F39+'школа успіху'!F39</f>
        <v>0</v>
      </c>
      <c r="G39" s="166">
        <f>барвінок!G39+пдю!G39+'школа успіху'!G39</f>
        <v>0</v>
      </c>
      <c r="H39" s="152">
        <f t="shared" si="15"/>
        <v>0</v>
      </c>
    </row>
    <row r="40" spans="1:8" x14ac:dyDescent="0.3">
      <c r="A40" s="189" t="s">
        <v>280</v>
      </c>
      <c r="B40" s="165">
        <f>барвінок!B40+пдю!B40+'школа успіху'!B40</f>
        <v>2</v>
      </c>
      <c r="C40" s="173">
        <f>барвінок!C40+пдю!C40+'школа успіху'!C40</f>
        <v>2</v>
      </c>
      <c r="D40" s="173">
        <f>барвінок!D40+пдю!D40+'школа успіху'!D40</f>
        <v>0</v>
      </c>
      <c r="E40" s="153">
        <f t="shared" si="14"/>
        <v>0</v>
      </c>
      <c r="F40" s="166">
        <f>барвінок!F40+пдю!F40+'школа успіху'!F40</f>
        <v>0</v>
      </c>
      <c r="G40" s="166">
        <f>барвінок!G40+пдю!G40+'школа успіху'!G40</f>
        <v>0</v>
      </c>
      <c r="H40" s="152">
        <f t="shared" si="15"/>
        <v>0</v>
      </c>
    </row>
    <row r="41" spans="1:8" x14ac:dyDescent="0.3">
      <c r="A41" s="189" t="s">
        <v>281</v>
      </c>
      <c r="B41" s="165">
        <f>барвінок!B41+пдю!B41+'школа успіху'!B41</f>
        <v>0.5</v>
      </c>
      <c r="C41" s="173">
        <f>барвінок!C41+пдю!C41+'школа успіху'!C41</f>
        <v>0.5</v>
      </c>
      <c r="D41" s="173">
        <f>барвінок!D41+пдю!D41+'школа успіху'!D41</f>
        <v>0</v>
      </c>
      <c r="E41" s="153">
        <f t="shared" si="14"/>
        <v>0</v>
      </c>
      <c r="F41" s="166">
        <f>барвінок!F41+пдю!F41+'школа успіху'!F41</f>
        <v>0</v>
      </c>
      <c r="G41" s="166">
        <f>барвінок!G41+пдю!G41+'школа успіху'!G41</f>
        <v>0</v>
      </c>
      <c r="H41" s="152">
        <f t="shared" si="15"/>
        <v>0</v>
      </c>
    </row>
    <row r="42" spans="1:8" x14ac:dyDescent="0.3">
      <c r="A42" s="189" t="s">
        <v>282</v>
      </c>
      <c r="B42" s="165">
        <f>барвінок!B42+пдю!B42+'школа успіху'!B42</f>
        <v>0.5</v>
      </c>
      <c r="C42" s="173">
        <f>барвінок!C42+пдю!C42+'школа успіху'!C42</f>
        <v>0.5</v>
      </c>
      <c r="D42" s="173">
        <f>барвінок!D42+пдю!D42+'школа успіху'!D42</f>
        <v>0</v>
      </c>
      <c r="E42" s="153">
        <f t="shared" si="14"/>
        <v>0</v>
      </c>
      <c r="F42" s="166">
        <f>барвінок!F42+пдю!F42+'школа успіху'!F42</f>
        <v>0</v>
      </c>
      <c r="G42" s="166">
        <f>барвінок!G42+пдю!G42+'школа успіху'!G42</f>
        <v>0</v>
      </c>
      <c r="H42" s="152">
        <f t="shared" si="15"/>
        <v>0</v>
      </c>
    </row>
    <row r="43" spans="1:8" x14ac:dyDescent="0.3">
      <c r="A43" s="189" t="s">
        <v>283</v>
      </c>
      <c r="B43" s="165">
        <f>барвінок!B43+пдю!B43+'школа успіху'!B43</f>
        <v>2</v>
      </c>
      <c r="C43" s="173">
        <f>барвінок!C43+пдю!C43+'школа успіху'!C43</f>
        <v>0</v>
      </c>
      <c r="D43" s="173">
        <f>барвінок!D43+пдю!D43+'школа успіху'!D43</f>
        <v>2</v>
      </c>
      <c r="E43" s="153">
        <f t="shared" si="14"/>
        <v>2</v>
      </c>
      <c r="F43" s="166">
        <f>барвінок!F43+пдю!F43+'школа успіху'!F43</f>
        <v>0</v>
      </c>
      <c r="G43" s="166">
        <f>барвінок!G43+пдю!G43+'школа успіху'!G43</f>
        <v>2</v>
      </c>
      <c r="H43" s="152">
        <f t="shared" si="15"/>
        <v>0</v>
      </c>
    </row>
    <row r="44" spans="1:8" hidden="1" x14ac:dyDescent="0.3">
      <c r="A44" s="189" t="s">
        <v>284</v>
      </c>
      <c r="B44" s="169">
        <f>барвінок!B44+пдю!B44+'школа успіху'!B44</f>
        <v>0</v>
      </c>
      <c r="C44" s="173">
        <f>барвінок!C44+пдю!C44+'школа успіху'!C44</f>
        <v>0</v>
      </c>
      <c r="D44" s="173">
        <f>барвінок!D44+пдю!D44+'школа успіху'!D44</f>
        <v>0</v>
      </c>
      <c r="E44" s="153">
        <f t="shared" si="14"/>
        <v>0</v>
      </c>
      <c r="F44" s="166">
        <f>барвінок!F44+пдю!F44+'школа успіху'!F44</f>
        <v>0</v>
      </c>
      <c r="G44" s="166">
        <f>барвінок!G44+пдю!G44+'школа успіху'!G44</f>
        <v>0</v>
      </c>
      <c r="H44" s="152">
        <f t="shared" si="15"/>
        <v>0</v>
      </c>
    </row>
    <row r="45" spans="1:8" ht="18" hidden="1" customHeight="1" x14ac:dyDescent="0.3">
      <c r="A45" s="172" t="s">
        <v>285</v>
      </c>
      <c r="B45" s="165">
        <f>барвінок!B45+пдю!B45+'школа успіху'!B45</f>
        <v>0</v>
      </c>
      <c r="C45" s="173">
        <f>барвінок!C45+пдю!C45+'школа успіху'!C45</f>
        <v>0</v>
      </c>
      <c r="D45" s="173">
        <f>барвінок!D45+пдю!D45+'школа успіху'!D45</f>
        <v>0</v>
      </c>
      <c r="E45" s="153">
        <f t="shared" si="14"/>
        <v>0</v>
      </c>
      <c r="F45" s="166">
        <f>барвінок!F45+пдю!F45+'школа успіху'!F45</f>
        <v>0</v>
      </c>
      <c r="G45" s="166">
        <f>барвінок!G45+пдю!G45+'школа успіху'!G45</f>
        <v>0</v>
      </c>
      <c r="H45" s="152">
        <f t="shared" si="15"/>
        <v>0</v>
      </c>
    </row>
    <row r="46" spans="1:8" hidden="1" x14ac:dyDescent="0.3">
      <c r="A46" s="189" t="s">
        <v>286</v>
      </c>
      <c r="B46" s="165">
        <f>барвінок!B46+пдю!B46+'школа успіху'!B46</f>
        <v>0</v>
      </c>
      <c r="C46" s="173">
        <f>барвінок!C46+пдю!C46+'школа успіху'!C46</f>
        <v>0</v>
      </c>
      <c r="D46" s="173">
        <f>барвінок!D46+пдю!D46+'школа успіху'!D46</f>
        <v>0</v>
      </c>
      <c r="E46" s="153">
        <f t="shared" si="14"/>
        <v>0</v>
      </c>
      <c r="F46" s="166">
        <f>барвінок!F46+пдю!F46+'школа успіху'!F46</f>
        <v>0</v>
      </c>
      <c r="G46" s="166">
        <f>барвінок!G46+пдю!G46+'школа успіху'!G46</f>
        <v>0</v>
      </c>
      <c r="H46" s="152">
        <f t="shared" si="15"/>
        <v>0</v>
      </c>
    </row>
    <row r="47" spans="1:8" hidden="1" x14ac:dyDescent="0.3">
      <c r="A47" s="189" t="s">
        <v>287</v>
      </c>
      <c r="B47" s="165">
        <f>барвінок!B47+пдю!B47+'школа успіху'!B47</f>
        <v>0</v>
      </c>
      <c r="C47" s="173">
        <f>барвінок!C47+пдю!C47+'школа успіху'!C47</f>
        <v>0</v>
      </c>
      <c r="D47" s="173">
        <f>барвінок!D47+пдю!D47+'школа успіху'!D47</f>
        <v>0</v>
      </c>
      <c r="E47" s="153">
        <f t="shared" si="14"/>
        <v>0</v>
      </c>
      <c r="F47" s="166">
        <f>барвінок!F47+пдю!F47+'школа успіху'!F47</f>
        <v>0</v>
      </c>
      <c r="G47" s="166">
        <f>барвінок!G47+пдю!G47+'школа успіху'!G47</f>
        <v>0</v>
      </c>
      <c r="H47" s="152">
        <f t="shared" si="15"/>
        <v>0</v>
      </c>
    </row>
    <row r="48" spans="1:8" hidden="1" x14ac:dyDescent="0.3">
      <c r="A48" s="189" t="s">
        <v>288</v>
      </c>
      <c r="B48" s="165">
        <f>барвінок!B48+пдю!B48+'школа успіху'!B48</f>
        <v>0</v>
      </c>
      <c r="C48" s="173">
        <f>барвінок!C48+пдю!C48+'школа успіху'!C48</f>
        <v>0</v>
      </c>
      <c r="D48" s="173">
        <f>барвінок!D48+пдю!D48+'школа успіху'!D48</f>
        <v>0</v>
      </c>
      <c r="E48" s="153">
        <f t="shared" si="14"/>
        <v>0</v>
      </c>
      <c r="F48" s="166">
        <f>барвінок!F48+пдю!F48+'школа успіху'!F48</f>
        <v>0</v>
      </c>
      <c r="G48" s="166">
        <f>барвінок!G48+пдю!G48+'школа успіху'!G48</f>
        <v>0</v>
      </c>
      <c r="H48" s="152">
        <f t="shared" si="15"/>
        <v>0</v>
      </c>
    </row>
    <row r="49" spans="1:8" ht="39" customHeight="1" x14ac:dyDescent="0.3">
      <c r="A49" s="172" t="s">
        <v>289</v>
      </c>
      <c r="B49" s="165">
        <f>барвінок!B49+пдю!B49+'школа успіху'!B49</f>
        <v>6.25</v>
      </c>
      <c r="C49" s="173">
        <f>барвінок!C49+пдю!C49+'школа успіху'!C49</f>
        <v>4.25</v>
      </c>
      <c r="D49" s="173">
        <f>барвінок!D49+пдю!D49+'школа успіху'!D49</f>
        <v>2</v>
      </c>
      <c r="E49" s="153">
        <f t="shared" si="14"/>
        <v>7</v>
      </c>
      <c r="F49" s="166">
        <f>барвінок!F49+пдю!F49+'школа успіху'!F49</f>
        <v>5</v>
      </c>
      <c r="G49" s="166">
        <f>барвінок!G49+пдю!G49+'школа успіху'!G49</f>
        <v>2</v>
      </c>
      <c r="H49" s="152">
        <f t="shared" si="15"/>
        <v>0</v>
      </c>
    </row>
    <row r="50" spans="1:8" ht="35.25" hidden="1" customHeight="1" x14ac:dyDescent="0.3">
      <c r="A50" s="172" t="s">
        <v>290</v>
      </c>
      <c r="B50" s="165">
        <f>барвінок!B50+пдю!B50+'школа успіху'!B50</f>
        <v>0</v>
      </c>
      <c r="C50" s="173">
        <f>барвінок!C50+пдю!C50+'школа успіху'!C50</f>
        <v>0</v>
      </c>
      <c r="D50" s="173">
        <f>барвінок!D50+пдю!D50+'школа успіху'!D50</f>
        <v>0</v>
      </c>
      <c r="E50" s="153">
        <f t="shared" si="14"/>
        <v>0</v>
      </c>
      <c r="F50" s="166">
        <f>барвінок!F50+пдю!F50+'школа успіху'!F50</f>
        <v>0</v>
      </c>
      <c r="G50" s="166">
        <f>барвінок!G50+пдю!G50+'школа успіху'!G50</f>
        <v>0</v>
      </c>
      <c r="H50" s="152">
        <f t="shared" si="15"/>
        <v>0</v>
      </c>
    </row>
    <row r="51" spans="1:8" ht="19.5" hidden="1" customHeight="1" x14ac:dyDescent="0.3">
      <c r="A51" s="172" t="s">
        <v>291</v>
      </c>
      <c r="B51" s="165">
        <f>барвінок!B51+пдю!B51+'школа успіху'!B51</f>
        <v>0</v>
      </c>
      <c r="C51" s="173">
        <f>барвінок!C51+пдю!C51+'школа успіху'!C51</f>
        <v>0</v>
      </c>
      <c r="D51" s="173">
        <f>барвінок!D51+пдю!D51+'школа успіху'!D51</f>
        <v>0</v>
      </c>
      <c r="E51" s="153">
        <f t="shared" si="14"/>
        <v>0</v>
      </c>
      <c r="F51" s="166">
        <f>барвінок!F51+пдю!F51+'школа успіху'!F51</f>
        <v>0</v>
      </c>
      <c r="G51" s="166">
        <f>барвінок!G51+пдю!G51+'школа успіху'!G51</f>
        <v>0</v>
      </c>
      <c r="H51" s="152">
        <f t="shared" si="15"/>
        <v>0</v>
      </c>
    </row>
    <row r="52" spans="1:8" ht="19.5" hidden="1" customHeight="1" x14ac:dyDescent="0.3">
      <c r="A52" s="172" t="s">
        <v>292</v>
      </c>
      <c r="B52" s="165">
        <f>барвінок!B52+пдю!B52+'школа успіху'!B52</f>
        <v>0</v>
      </c>
      <c r="C52" s="173">
        <f>барвінок!C52+пдю!C52+'школа успіху'!C52</f>
        <v>0</v>
      </c>
      <c r="D52" s="173">
        <f>барвінок!D52+пдю!D52+'школа успіху'!D52</f>
        <v>0</v>
      </c>
      <c r="E52" s="153">
        <f t="shared" si="14"/>
        <v>0</v>
      </c>
      <c r="F52" s="166">
        <f>барвінок!F52+пдю!F52+'школа успіху'!F52</f>
        <v>0</v>
      </c>
      <c r="G52" s="166">
        <f>барвінок!G52+пдю!G52+'школа успіху'!G52</f>
        <v>0</v>
      </c>
      <c r="H52" s="152">
        <f t="shared" si="15"/>
        <v>0</v>
      </c>
    </row>
    <row r="53" spans="1:8" ht="19.5" hidden="1" customHeight="1" x14ac:dyDescent="0.3">
      <c r="A53" s="172" t="s">
        <v>293</v>
      </c>
      <c r="B53" s="165">
        <f>барвінок!B53+пдю!B53+'школа успіху'!B53</f>
        <v>0</v>
      </c>
      <c r="C53" s="173">
        <f>барвінок!C53+пдю!C53+'школа успіху'!C53</f>
        <v>0</v>
      </c>
      <c r="D53" s="173">
        <f>барвінок!D53+пдю!D53+'школа успіху'!D53</f>
        <v>0</v>
      </c>
      <c r="E53" s="153">
        <f t="shared" si="14"/>
        <v>0</v>
      </c>
      <c r="F53" s="166">
        <f>барвінок!F53+пдю!F53+'школа успіху'!F53</f>
        <v>0</v>
      </c>
      <c r="G53" s="166">
        <f>барвінок!G53+пдю!G53+'школа успіху'!G53</f>
        <v>0</v>
      </c>
      <c r="H53" s="152">
        <f t="shared" si="15"/>
        <v>0</v>
      </c>
    </row>
    <row r="54" spans="1:8" ht="19.5" hidden="1" customHeight="1" x14ac:dyDescent="0.3">
      <c r="A54" s="172" t="s">
        <v>294</v>
      </c>
      <c r="B54" s="169">
        <f>барвінок!B54+пдю!B54+'школа успіху'!B54</f>
        <v>0</v>
      </c>
      <c r="C54" s="173">
        <f>барвінок!C54+пдю!C54+'школа успіху'!C54</f>
        <v>0</v>
      </c>
      <c r="D54" s="173">
        <f>барвінок!D54+пдю!D54+'школа успіху'!D54</f>
        <v>0</v>
      </c>
      <c r="E54" s="153">
        <f t="shared" si="14"/>
        <v>0</v>
      </c>
      <c r="F54" s="166">
        <f>барвінок!F54+пдю!F54+'школа успіху'!F54</f>
        <v>0</v>
      </c>
      <c r="G54" s="166">
        <f>барвінок!G54+пдю!G54+'школа успіху'!G54</f>
        <v>0</v>
      </c>
      <c r="H54" s="152">
        <f t="shared" si="15"/>
        <v>0</v>
      </c>
    </row>
    <row r="55" spans="1:8" x14ac:dyDescent="0.3">
      <c r="A55" s="189" t="s">
        <v>295</v>
      </c>
      <c r="B55" s="165">
        <f>барвінок!B55+пдю!B55+'школа успіху'!B55</f>
        <v>4</v>
      </c>
      <c r="C55" s="173">
        <f>барвінок!C55+пдю!C55+'школа успіху'!C55</f>
        <v>1</v>
      </c>
      <c r="D55" s="173">
        <f>барвінок!D55+пдю!D55+'школа успіху'!D55</f>
        <v>3</v>
      </c>
      <c r="E55" s="153">
        <f t="shared" si="14"/>
        <v>4</v>
      </c>
      <c r="F55" s="166">
        <f>барвінок!F55+пдю!F55+'школа успіху'!F55</f>
        <v>1</v>
      </c>
      <c r="G55" s="166">
        <f>барвінок!G55+пдю!G55+'школа успіху'!G55</f>
        <v>3</v>
      </c>
      <c r="H55" s="152">
        <f t="shared" si="15"/>
        <v>0</v>
      </c>
    </row>
    <row r="56" spans="1:8" x14ac:dyDescent="0.3">
      <c r="A56" s="189" t="s">
        <v>296</v>
      </c>
      <c r="B56" s="165">
        <f>барвінок!B56+пдю!B56+'школа успіху'!B56</f>
        <v>6.5</v>
      </c>
      <c r="C56" s="173">
        <f>барвінок!C56+пдю!C56+'школа успіху'!C56</f>
        <v>1</v>
      </c>
      <c r="D56" s="173">
        <f>барвінок!D56+пдю!D56+'школа успіху'!D56</f>
        <v>5.5</v>
      </c>
      <c r="E56" s="153">
        <f t="shared" si="14"/>
        <v>7</v>
      </c>
      <c r="F56" s="166">
        <f>барвінок!F56+пдю!F56+'школа успіху'!F56</f>
        <v>1</v>
      </c>
      <c r="G56" s="166">
        <f>барвінок!G56+пдю!G56+'школа успіху'!G56</f>
        <v>6</v>
      </c>
      <c r="H56" s="152">
        <f t="shared" si="15"/>
        <v>0</v>
      </c>
    </row>
    <row r="57" spans="1:8" x14ac:dyDescent="0.3">
      <c r="A57" s="189" t="s">
        <v>297</v>
      </c>
      <c r="B57" s="165">
        <f>барвінок!B57+пдю!B57+'школа успіху'!B57</f>
        <v>20</v>
      </c>
      <c r="C57" s="173">
        <f>барвінок!C57+пдю!C57+'школа успіху'!C57</f>
        <v>0</v>
      </c>
      <c r="D57" s="173">
        <f>барвінок!D57+пдю!D57+'школа успіху'!D57</f>
        <v>20</v>
      </c>
      <c r="E57" s="153">
        <f t="shared" si="14"/>
        <v>20</v>
      </c>
      <c r="F57" s="166">
        <f>барвінок!F57+пдю!F57+'школа успіху'!F57</f>
        <v>0</v>
      </c>
      <c r="G57" s="166">
        <f>барвінок!G57+пдю!G57+'школа успіху'!G57</f>
        <v>20</v>
      </c>
      <c r="H57" s="152">
        <f t="shared" si="15"/>
        <v>0</v>
      </c>
    </row>
    <row r="58" spans="1:8" x14ac:dyDescent="0.3">
      <c r="A58" s="189" t="s">
        <v>298</v>
      </c>
      <c r="B58" s="165">
        <f>барвінок!B58+пдю!B58+'школа успіху'!B58</f>
        <v>6</v>
      </c>
      <c r="C58" s="173">
        <f>барвінок!C58+пдю!C58+'школа успіху'!C58</f>
        <v>0</v>
      </c>
      <c r="D58" s="173">
        <f>барвінок!D58+пдю!D58+'школа успіху'!D58</f>
        <v>6</v>
      </c>
      <c r="E58" s="153">
        <f t="shared" si="14"/>
        <v>6</v>
      </c>
      <c r="F58" s="166">
        <f>барвінок!F58+пдю!F58+'школа успіху'!F58</f>
        <v>0</v>
      </c>
      <c r="G58" s="166">
        <f>барвінок!G58+пдю!G58+'школа успіху'!G58</f>
        <v>6</v>
      </c>
      <c r="H58" s="152">
        <f t="shared" si="15"/>
        <v>0</v>
      </c>
    </row>
    <row r="59" spans="1:8" x14ac:dyDescent="0.3">
      <c r="A59" s="189" t="s">
        <v>299</v>
      </c>
      <c r="B59" s="165">
        <f>барвінок!B59+пдю!B59+'школа успіху'!B59</f>
        <v>0</v>
      </c>
      <c r="C59" s="173">
        <f>барвінок!C59+пдю!C59+'школа успіху'!C59</f>
        <v>0</v>
      </c>
      <c r="D59" s="173">
        <f>барвінок!D59+пдю!D59+'школа успіху'!D59</f>
        <v>0</v>
      </c>
      <c r="E59" s="153">
        <f t="shared" si="14"/>
        <v>0</v>
      </c>
      <c r="F59" s="166">
        <f>барвінок!F59+пдю!F59+'школа успіху'!F59</f>
        <v>0</v>
      </c>
      <c r="G59" s="166">
        <f>барвінок!G59+пдю!G59+'школа успіху'!G59</f>
        <v>0</v>
      </c>
      <c r="H59" s="152">
        <f t="shared" si="15"/>
        <v>0</v>
      </c>
    </row>
    <row r="60" spans="1:8" x14ac:dyDescent="0.3">
      <c r="A60" s="189" t="s">
        <v>300</v>
      </c>
      <c r="B60" s="165">
        <f>барвінок!B60+пдю!B60+'школа успіху'!B60</f>
        <v>2</v>
      </c>
      <c r="C60" s="173">
        <f>барвінок!C60+пдю!C60+'школа успіху'!C60</f>
        <v>2</v>
      </c>
      <c r="D60" s="173">
        <f>барвінок!D60+пдю!D60+'школа успіху'!D60</f>
        <v>0</v>
      </c>
      <c r="E60" s="153">
        <f t="shared" si="14"/>
        <v>2</v>
      </c>
      <c r="F60" s="166">
        <f>барвінок!F60+пдю!F60+'школа успіху'!F60</f>
        <v>2</v>
      </c>
      <c r="G60" s="166">
        <f>барвінок!G60+пдю!G60+'школа успіху'!G60</f>
        <v>0</v>
      </c>
      <c r="H60" s="152">
        <f t="shared" si="15"/>
        <v>0</v>
      </c>
    </row>
    <row r="61" spans="1:8" x14ac:dyDescent="0.3">
      <c r="A61" s="189" t="s">
        <v>301</v>
      </c>
      <c r="B61" s="165">
        <f>барвінок!B61+пдю!B61+'школа успіху'!B61</f>
        <v>1.5</v>
      </c>
      <c r="C61" s="173">
        <f>барвінок!C61+пдю!C61+'школа успіху'!C61</f>
        <v>1.5</v>
      </c>
      <c r="D61" s="173">
        <f>барвінок!D61+пдю!D61+'школа успіху'!D61</f>
        <v>0</v>
      </c>
      <c r="E61" s="153">
        <f t="shared" si="14"/>
        <v>3</v>
      </c>
      <c r="F61" s="166">
        <f>барвінок!F61+пдю!F61+'школа успіху'!F61</f>
        <v>3</v>
      </c>
      <c r="G61" s="166">
        <f>барвінок!G61+пдю!G61+'школа успіху'!G61</f>
        <v>0</v>
      </c>
      <c r="H61" s="152">
        <f t="shared" si="15"/>
        <v>0</v>
      </c>
    </row>
    <row r="62" spans="1:8" x14ac:dyDescent="0.3">
      <c r="A62" s="189" t="s">
        <v>302</v>
      </c>
      <c r="B62" s="165">
        <f>барвінок!B62+пдю!B62+'школа успіху'!B62</f>
        <v>4</v>
      </c>
      <c r="C62" s="173">
        <f>барвінок!C62+пдю!C62+'школа успіху'!C62</f>
        <v>4</v>
      </c>
      <c r="D62" s="173">
        <f>барвінок!D62+пдю!D62+'школа успіху'!D62</f>
        <v>0</v>
      </c>
      <c r="E62" s="153">
        <f t="shared" si="14"/>
        <v>6</v>
      </c>
      <c r="F62" s="166">
        <f>барвінок!F62+пдю!F62+'школа успіху'!F62</f>
        <v>6</v>
      </c>
      <c r="G62" s="166">
        <f>барвінок!G62+пдю!G62+'школа успіху'!G62</f>
        <v>0</v>
      </c>
      <c r="H62" s="152">
        <f t="shared" si="15"/>
        <v>0</v>
      </c>
    </row>
    <row r="63" spans="1:8" x14ac:dyDescent="0.3">
      <c r="A63" s="189" t="s">
        <v>303</v>
      </c>
      <c r="B63" s="165">
        <f>барвінок!B63+пдю!B63+'школа успіху'!B63</f>
        <v>7</v>
      </c>
      <c r="C63" s="173">
        <f>барвінок!C63+пдю!C63+'школа успіху'!C63</f>
        <v>1</v>
      </c>
      <c r="D63" s="173">
        <f>барвінок!D63+пдю!D63+'школа успіху'!D63</f>
        <v>6</v>
      </c>
      <c r="E63" s="153">
        <f t="shared" si="14"/>
        <v>7</v>
      </c>
      <c r="F63" s="166">
        <f>барвінок!F63+пдю!F63+'школа успіху'!F63</f>
        <v>1</v>
      </c>
      <c r="G63" s="166">
        <f>барвінок!G63+пдю!G63+'школа успіху'!G63</f>
        <v>6</v>
      </c>
      <c r="H63" s="152">
        <f t="shared" si="15"/>
        <v>0</v>
      </c>
    </row>
    <row r="64" spans="1:8" x14ac:dyDescent="0.3">
      <c r="A64" s="189" t="s">
        <v>304</v>
      </c>
      <c r="B64" s="165">
        <f>барвінок!B64+пдю!B64+'школа успіху'!B64</f>
        <v>3</v>
      </c>
      <c r="C64" s="173">
        <f>барвінок!C64+пдю!C64+'школа успіху'!C64</f>
        <v>0</v>
      </c>
      <c r="D64" s="173">
        <f>барвінок!D64+пдю!D64+'школа успіху'!D64</f>
        <v>3</v>
      </c>
      <c r="E64" s="153">
        <f t="shared" si="14"/>
        <v>3</v>
      </c>
      <c r="F64" s="166">
        <f>барвінок!F64+пдю!F64+'школа успіху'!F64</f>
        <v>0</v>
      </c>
      <c r="G64" s="166">
        <f>барвінок!G64+пдю!G64+'школа успіху'!G64</f>
        <v>3</v>
      </c>
      <c r="H64" s="152">
        <f t="shared" si="15"/>
        <v>0</v>
      </c>
    </row>
    <row r="65" spans="1:9" x14ac:dyDescent="0.3">
      <c r="A65" s="189" t="s">
        <v>305</v>
      </c>
      <c r="B65" s="165">
        <f>барвінок!B65+пдю!B65+'школа успіху'!B65</f>
        <v>2</v>
      </c>
      <c r="C65" s="173">
        <f>барвінок!C65+пдю!C65+'школа успіху'!C65</f>
        <v>0</v>
      </c>
      <c r="D65" s="173">
        <f>барвінок!D65+пдю!D65+'школа успіху'!D65</f>
        <v>2</v>
      </c>
      <c r="E65" s="153">
        <f t="shared" si="14"/>
        <v>2</v>
      </c>
      <c r="F65" s="166">
        <f>барвінок!F65+пдю!F65+'школа успіху'!F65</f>
        <v>0</v>
      </c>
      <c r="G65" s="166">
        <f>барвінок!G65+пдю!G65+'школа успіху'!G65</f>
        <v>2</v>
      </c>
      <c r="H65" s="152">
        <f t="shared" si="15"/>
        <v>0</v>
      </c>
    </row>
    <row r="66" spans="1:9" x14ac:dyDescent="0.3">
      <c r="A66" s="189" t="s">
        <v>306</v>
      </c>
      <c r="B66" s="165">
        <f>барвінок!B66+пдю!B66+'школа успіху'!B66</f>
        <v>2</v>
      </c>
      <c r="C66" s="173">
        <f>барвінок!C66+пдю!C66+'школа успіху'!C66</f>
        <v>0</v>
      </c>
      <c r="D66" s="173">
        <f>барвінок!D66+пдю!D66+'школа успіху'!D66</f>
        <v>2</v>
      </c>
      <c r="E66" s="153">
        <f t="shared" si="14"/>
        <v>1</v>
      </c>
      <c r="F66" s="166">
        <f>барвінок!F66+пдю!F66+'школа успіху'!F66</f>
        <v>0</v>
      </c>
      <c r="G66" s="166">
        <f>барвінок!G66+пдю!G66+'школа успіху'!G66</f>
        <v>1</v>
      </c>
      <c r="H66" s="152">
        <f t="shared" si="15"/>
        <v>0</v>
      </c>
    </row>
    <row r="67" spans="1:9" x14ac:dyDescent="0.3">
      <c r="A67" s="189" t="s">
        <v>307</v>
      </c>
      <c r="B67" s="165">
        <f>барвінок!B67+пдю!B67+'школа успіху'!B67</f>
        <v>2</v>
      </c>
      <c r="C67" s="173">
        <f>барвінок!C67+пдю!C67+'школа успіху'!C67</f>
        <v>0</v>
      </c>
      <c r="D67" s="173">
        <f>барвінок!D67+пдю!D67+'школа успіху'!D67</f>
        <v>2</v>
      </c>
      <c r="E67" s="153">
        <f t="shared" si="14"/>
        <v>1</v>
      </c>
      <c r="F67" s="166">
        <f>барвінок!F67+пдю!F67+'школа успіху'!F67</f>
        <v>0</v>
      </c>
      <c r="G67" s="166">
        <f>барвінок!G67+пдю!G67+'школа успіху'!G67</f>
        <v>1</v>
      </c>
      <c r="H67" s="152">
        <f t="shared" si="15"/>
        <v>0</v>
      </c>
    </row>
    <row r="68" spans="1:9" x14ac:dyDescent="0.3">
      <c r="A68" s="189" t="s">
        <v>308</v>
      </c>
      <c r="B68" s="165">
        <f>барвінок!B68+пдю!B68+'школа успіху'!B68</f>
        <v>1.5</v>
      </c>
      <c r="C68" s="173">
        <f>барвінок!C68+пдю!C68+'школа успіху'!C68</f>
        <v>0</v>
      </c>
      <c r="D68" s="173">
        <f>барвінок!D68+пдю!D68+'школа успіху'!D68</f>
        <v>1.5</v>
      </c>
      <c r="E68" s="153">
        <f t="shared" si="14"/>
        <v>1</v>
      </c>
      <c r="F68" s="166">
        <f>барвінок!F68+пдю!F68+'школа успіху'!F68</f>
        <v>0</v>
      </c>
      <c r="G68" s="166">
        <f>барвінок!G68+пдю!G68+'школа успіху'!G68</f>
        <v>1</v>
      </c>
      <c r="H68" s="152">
        <f t="shared" si="15"/>
        <v>0</v>
      </c>
    </row>
    <row r="69" spans="1:9" x14ac:dyDescent="0.3">
      <c r="A69" s="189" t="s">
        <v>309</v>
      </c>
      <c r="B69" s="165">
        <f>барвінок!B69+пдю!B69+'школа успіху'!B69</f>
        <v>2</v>
      </c>
      <c r="C69" s="173">
        <f>барвінок!C69+пдю!C69+'школа успіху'!C69</f>
        <v>2</v>
      </c>
      <c r="D69" s="173">
        <f>барвінок!D69+пдю!D69+'школа успіху'!D69</f>
        <v>0</v>
      </c>
      <c r="E69" s="153">
        <f t="shared" si="14"/>
        <v>2</v>
      </c>
      <c r="F69" s="166">
        <f>барвінок!F69+пдю!F69+'школа успіху'!F69</f>
        <v>2</v>
      </c>
      <c r="G69" s="166">
        <f>барвінок!G69+пдю!G69+'школа успіху'!G69</f>
        <v>0</v>
      </c>
      <c r="H69" s="152">
        <f t="shared" si="15"/>
        <v>0</v>
      </c>
    </row>
    <row r="70" spans="1:9" x14ac:dyDescent="0.3">
      <c r="A70" s="189" t="s">
        <v>310</v>
      </c>
      <c r="B70" s="165">
        <f>барвінок!B70+пдю!B70+'школа успіху'!B70</f>
        <v>4</v>
      </c>
      <c r="C70" s="173">
        <f>барвінок!C70+пдю!C70+'школа успіху'!C70</f>
        <v>0</v>
      </c>
      <c r="D70" s="173">
        <f>барвінок!D70+пдю!D70+'школа успіху'!D70</f>
        <v>4</v>
      </c>
      <c r="E70" s="153">
        <f t="shared" si="14"/>
        <v>5</v>
      </c>
      <c r="F70" s="166">
        <f>барвінок!F70+пдю!F70+'школа успіху'!F70</f>
        <v>0</v>
      </c>
      <c r="G70" s="166">
        <f>барвінок!G70+пдю!G70+'школа успіху'!G70</f>
        <v>5</v>
      </c>
      <c r="H70" s="152">
        <f t="shared" si="15"/>
        <v>0</v>
      </c>
    </row>
    <row r="71" spans="1:9" x14ac:dyDescent="0.3">
      <c r="A71" s="189" t="s">
        <v>311</v>
      </c>
      <c r="B71" s="165">
        <f>барвінок!B71+пдю!B71+'школа успіху'!B71</f>
        <v>1</v>
      </c>
      <c r="C71" s="173">
        <f>барвінок!C71+пдю!C71+'школа успіху'!C71</f>
        <v>1</v>
      </c>
      <c r="D71" s="173">
        <f>барвінок!D71+пдю!D71+'школа успіху'!D71</f>
        <v>0</v>
      </c>
      <c r="E71" s="153">
        <f t="shared" si="14"/>
        <v>2</v>
      </c>
      <c r="F71" s="166">
        <f>барвінок!F71+пдю!F71+'школа успіху'!F71</f>
        <v>2</v>
      </c>
      <c r="G71" s="166">
        <f>барвінок!G71+пдю!G71+'школа успіху'!G71</f>
        <v>0</v>
      </c>
      <c r="H71" s="152">
        <f t="shared" si="15"/>
        <v>0</v>
      </c>
    </row>
    <row r="72" spans="1:9" x14ac:dyDescent="0.3">
      <c r="A72" s="189" t="s">
        <v>312</v>
      </c>
      <c r="B72" s="165">
        <f>барвінок!B72+пдю!B72+'школа успіху'!B72</f>
        <v>1</v>
      </c>
      <c r="C72" s="173">
        <f>барвінок!C72+пдю!C72+'школа успіху'!C72</f>
        <v>0</v>
      </c>
      <c r="D72" s="173">
        <f>барвінок!D72+пдю!D72+'школа успіху'!D72</f>
        <v>1</v>
      </c>
      <c r="E72" s="153">
        <f t="shared" si="14"/>
        <v>1</v>
      </c>
      <c r="F72" s="166">
        <f>барвінок!F72+пдю!F72+'школа успіху'!F72</f>
        <v>0</v>
      </c>
      <c r="G72" s="166">
        <f>барвінок!G72+пдю!G72+'школа успіху'!G72</f>
        <v>1</v>
      </c>
      <c r="H72" s="152">
        <f t="shared" si="15"/>
        <v>0</v>
      </c>
    </row>
    <row r="73" spans="1:9" x14ac:dyDescent="0.3">
      <c r="A73" s="189" t="s">
        <v>313</v>
      </c>
      <c r="B73" s="165">
        <f>барвінок!B73+пдю!B73+'школа успіху'!B73</f>
        <v>2</v>
      </c>
      <c r="C73" s="173">
        <f>барвінок!C73+пдю!C73+'школа успіху'!C73</f>
        <v>1</v>
      </c>
      <c r="D73" s="173">
        <f>барвінок!D73+пдю!D73+'школа успіху'!D73</f>
        <v>1</v>
      </c>
      <c r="E73" s="153">
        <f t="shared" si="14"/>
        <v>2</v>
      </c>
      <c r="F73" s="166">
        <f>барвінок!F73+пдю!F73+'школа успіху'!F73</f>
        <v>1</v>
      </c>
      <c r="G73" s="166">
        <f>барвінок!G73+пдю!G73+'школа успіху'!G73</f>
        <v>1</v>
      </c>
      <c r="H73" s="152">
        <f t="shared" si="15"/>
        <v>0</v>
      </c>
      <c r="I73" s="150">
        <v>1</v>
      </c>
    </row>
    <row r="74" spans="1:9" x14ac:dyDescent="0.3">
      <c r="A74" s="189" t="s">
        <v>314</v>
      </c>
      <c r="B74" s="165">
        <f>барвінок!B74+пдю!B74+'школа успіху'!B74</f>
        <v>1</v>
      </c>
      <c r="C74" s="173">
        <f>барвінок!C74+пдю!C74+'школа успіху'!C74</f>
        <v>1</v>
      </c>
      <c r="D74" s="173">
        <f>барвінок!D74+пдю!D74+'школа успіху'!D74</f>
        <v>0</v>
      </c>
      <c r="E74" s="153">
        <f t="shared" si="14"/>
        <v>1</v>
      </c>
      <c r="F74" s="166">
        <f>барвінок!F74+пдю!F74+'школа успіху'!F74</f>
        <v>1</v>
      </c>
      <c r="G74" s="166">
        <f>барвінок!G74+пдю!G74+'школа успіху'!G74</f>
        <v>0</v>
      </c>
      <c r="H74" s="152">
        <f t="shared" si="15"/>
        <v>0</v>
      </c>
    </row>
    <row r="75" spans="1:9" x14ac:dyDescent="0.3">
      <c r="A75" s="189" t="s">
        <v>315</v>
      </c>
      <c r="B75" s="165">
        <f>барвінок!B75+пдю!B75+'школа успіху'!B75</f>
        <v>1</v>
      </c>
      <c r="C75" s="173">
        <f>барвінок!C75+пдю!C75+'школа успіху'!C75</f>
        <v>1</v>
      </c>
      <c r="D75" s="173">
        <f>барвінок!D75+пдю!D75+'школа успіху'!D75</f>
        <v>0</v>
      </c>
      <c r="E75" s="153">
        <f t="shared" si="14"/>
        <v>1</v>
      </c>
      <c r="F75" s="166">
        <f>барвінок!F75+пдю!F75+'школа успіху'!F75</f>
        <v>1</v>
      </c>
      <c r="G75" s="166">
        <f>барвінок!G75+пдю!G75+'школа успіху'!G75</f>
        <v>0</v>
      </c>
      <c r="H75" s="152">
        <f t="shared" si="15"/>
        <v>0</v>
      </c>
    </row>
    <row r="76" spans="1:9" x14ac:dyDescent="0.3">
      <c r="A76" s="189" t="s">
        <v>316</v>
      </c>
      <c r="B76" s="165">
        <f>барвінок!B76+пдю!B76+'школа успіху'!B76</f>
        <v>2</v>
      </c>
      <c r="C76" s="173">
        <f>барвінок!C76+пдю!C76+'школа успіху'!C76</f>
        <v>1</v>
      </c>
      <c r="D76" s="173">
        <f>барвінок!D76+пдю!D76+'школа успіху'!D76</f>
        <v>1</v>
      </c>
      <c r="E76" s="153">
        <f t="shared" si="14"/>
        <v>2</v>
      </c>
      <c r="F76" s="166">
        <f>барвінок!F76+пдю!F76+'школа успіху'!F76</f>
        <v>1</v>
      </c>
      <c r="G76" s="166">
        <f>барвінок!G76+пдю!G76+'школа успіху'!G76</f>
        <v>1</v>
      </c>
      <c r="H76" s="152">
        <f t="shared" si="15"/>
        <v>0</v>
      </c>
    </row>
    <row r="77" spans="1:9" x14ac:dyDescent="0.3">
      <c r="A77" s="189" t="s">
        <v>317</v>
      </c>
      <c r="B77" s="165">
        <f>барвінок!B77+пдю!B77+'школа успіху'!B77</f>
        <v>0.5</v>
      </c>
      <c r="C77" s="173">
        <f>барвінок!C77+пдю!C77+'школа успіху'!C77</f>
        <v>0</v>
      </c>
      <c r="D77" s="173">
        <f>барвінок!D77+пдю!D77+'школа успіху'!D77</f>
        <v>0.5</v>
      </c>
      <c r="E77" s="153">
        <f t="shared" si="14"/>
        <v>0</v>
      </c>
      <c r="F77" s="166">
        <f>барвінок!F77+пдю!F77+'школа успіху'!F77</f>
        <v>0</v>
      </c>
      <c r="G77" s="166">
        <f>барвінок!G77+пдю!G77+'школа успіху'!G77</f>
        <v>0</v>
      </c>
      <c r="H77" s="152">
        <f t="shared" si="15"/>
        <v>0</v>
      </c>
    </row>
    <row r="78" spans="1:9" x14ac:dyDescent="0.3">
      <c r="A78" s="189" t="s">
        <v>318</v>
      </c>
      <c r="B78" s="165">
        <f>барвінок!B78+пдю!B78+'школа успіху'!B78</f>
        <v>1</v>
      </c>
      <c r="C78" s="173">
        <f>барвінок!C78+пдю!C78+'школа успіху'!C78</f>
        <v>0</v>
      </c>
      <c r="D78" s="173">
        <f>барвінок!D78+пдю!D78+'школа успіху'!D78</f>
        <v>1</v>
      </c>
      <c r="E78" s="153">
        <f t="shared" si="14"/>
        <v>1</v>
      </c>
      <c r="F78" s="166">
        <f>барвінок!F78+пдю!F78+'школа успіху'!F78</f>
        <v>0</v>
      </c>
      <c r="G78" s="166">
        <f>барвінок!G78+пдю!G78+'школа успіху'!G78</f>
        <v>1</v>
      </c>
      <c r="H78" s="152">
        <f t="shared" si="15"/>
        <v>0</v>
      </c>
    </row>
    <row r="79" spans="1:9" hidden="1" x14ac:dyDescent="0.3">
      <c r="A79" s="168"/>
      <c r="B79" s="173">
        <f>барвінок!B79+пдю!B79+'школа успіху'!B79</f>
        <v>0</v>
      </c>
      <c r="C79" s="166">
        <f>барвінок!C79+пдю!C79+'школа успіху'!C79</f>
        <v>0</v>
      </c>
      <c r="D79" s="166">
        <f>барвінок!D79+пдю!D79+'школа успіху'!D79</f>
        <v>0</v>
      </c>
      <c r="E79" s="153">
        <f t="shared" si="14"/>
        <v>0</v>
      </c>
      <c r="F79" s="166">
        <f>барвінок!F79+пдю!F79+'школа успіху'!F79</f>
        <v>0</v>
      </c>
      <c r="G79" s="166">
        <f>барвінок!G79+пдю!G79+'школа успіху'!G79</f>
        <v>0</v>
      </c>
    </row>
    <row r="80" spans="1:9" hidden="1" x14ac:dyDescent="0.3">
      <c r="A80" s="168"/>
      <c r="B80" s="173">
        <f>барвінок!B80+пдю!B80+'школа успіху'!B80</f>
        <v>0</v>
      </c>
      <c r="C80" s="166">
        <f>барвінок!C80+пдю!C80+'школа успіху'!C80</f>
        <v>0</v>
      </c>
      <c r="D80" s="166">
        <f>барвінок!D80+пдю!D80+'школа успіху'!D80</f>
        <v>0</v>
      </c>
      <c r="E80" s="153">
        <f t="shared" si="14"/>
        <v>0</v>
      </c>
      <c r="F80" s="166">
        <f>барвінок!F80+пдю!F80+'школа успіху'!F80</f>
        <v>0</v>
      </c>
      <c r="G80" s="166">
        <f>барвінок!G80+пдю!G80+'школа успіху'!G80</f>
        <v>0</v>
      </c>
    </row>
    <row r="81" spans="1:7" hidden="1" x14ac:dyDescent="0.3">
      <c r="A81" s="168"/>
      <c r="B81" s="173">
        <f>барвінок!B81+пдю!B81+'школа успіху'!B81</f>
        <v>0</v>
      </c>
      <c r="C81" s="166">
        <f>барвінок!C81+пдю!C81+'школа успіху'!C81</f>
        <v>0</v>
      </c>
      <c r="D81" s="166">
        <f>барвінок!D81+пдю!D81+'школа успіху'!D81</f>
        <v>0</v>
      </c>
      <c r="E81" s="153">
        <f t="shared" si="14"/>
        <v>0</v>
      </c>
      <c r="F81" s="166">
        <f>барвінок!F81+пдю!F81+'школа успіху'!F81</f>
        <v>0</v>
      </c>
      <c r="G81" s="166">
        <f>барвінок!G81+пдю!G81+'школа успіху'!G81</f>
        <v>0</v>
      </c>
    </row>
    <row r="82" spans="1:7" hidden="1" x14ac:dyDescent="0.3">
      <c r="A82" s="168"/>
      <c r="B82" s="173">
        <f>барвінок!B82+пдю!B82+'школа успіху'!B82</f>
        <v>0</v>
      </c>
      <c r="C82" s="166">
        <f>барвінок!C82+пдю!C82+'школа успіху'!C82</f>
        <v>0</v>
      </c>
      <c r="D82" s="166">
        <f>барвінок!D82+пдю!D82+'школа успіху'!D82</f>
        <v>0</v>
      </c>
      <c r="E82" s="153">
        <f t="shared" si="14"/>
        <v>0</v>
      </c>
      <c r="F82" s="166">
        <f>барвінок!F82+пдю!F82+'школа успіху'!F82</f>
        <v>0</v>
      </c>
      <c r="G82" s="166">
        <f>барвінок!G82+пдю!G82+'школа успіху'!G82</f>
        <v>0</v>
      </c>
    </row>
    <row r="83" spans="1:7" hidden="1" x14ac:dyDescent="0.3">
      <c r="A83" s="168"/>
      <c r="B83" s="173">
        <f>барвінок!B83+пдю!B83+'школа успіху'!B83</f>
        <v>0</v>
      </c>
      <c r="C83" s="166">
        <f>барвінок!C83+пдю!C83+'школа успіху'!C83</f>
        <v>0</v>
      </c>
      <c r="D83" s="166">
        <f>барвінок!D83+пдю!D83+'школа успіху'!D83</f>
        <v>0</v>
      </c>
      <c r="E83" s="153">
        <f t="shared" si="14"/>
        <v>0</v>
      </c>
      <c r="F83" s="166">
        <f>барвінок!F83+пдю!F83+'школа успіху'!F83</f>
        <v>0</v>
      </c>
      <c r="G83" s="166">
        <f>барвінок!G83+пдю!G83+'школа успіху'!G83</f>
        <v>0</v>
      </c>
    </row>
    <row r="84" spans="1:7" hidden="1" x14ac:dyDescent="0.3">
      <c r="A84" s="168"/>
      <c r="B84" s="173">
        <f>барвінок!B84+пдю!B84+'школа успіху'!B84</f>
        <v>0</v>
      </c>
      <c r="C84" s="166">
        <f>барвінок!C84+пдю!C84+'школа успіху'!C84</f>
        <v>0</v>
      </c>
      <c r="D84" s="166">
        <f>барвінок!D84+пдю!D84+'школа успіху'!D84</f>
        <v>0</v>
      </c>
      <c r="E84" s="153">
        <f t="shared" si="14"/>
        <v>0</v>
      </c>
      <c r="F84" s="166">
        <f>барвінок!F84+пдю!F84+'школа успіху'!F84</f>
        <v>0</v>
      </c>
      <c r="G84" s="166">
        <f>барвінок!G84+пдю!G84+'школа успіху'!G84</f>
        <v>0</v>
      </c>
    </row>
    <row r="85" spans="1:7" hidden="1" x14ac:dyDescent="0.3">
      <c r="A85" s="168"/>
      <c r="B85" s="173">
        <f>барвінок!B85+пдю!B85+'школа успіху'!B85</f>
        <v>0</v>
      </c>
      <c r="C85" s="166">
        <f>барвінок!C85+пдю!C85+'школа успіху'!C85</f>
        <v>0</v>
      </c>
      <c r="D85" s="166">
        <f>барвінок!D85+пдю!D85+'школа успіху'!D85</f>
        <v>0</v>
      </c>
      <c r="E85" s="153">
        <f t="shared" si="14"/>
        <v>0</v>
      </c>
      <c r="F85" s="166">
        <f>барвінок!F85+пдю!F85+'школа успіху'!F85</f>
        <v>0</v>
      </c>
      <c r="G85" s="166">
        <f>барвінок!G85+пдю!G85+'школа успіху'!G85</f>
        <v>0</v>
      </c>
    </row>
    <row r="86" spans="1:7" hidden="1" x14ac:dyDescent="0.3">
      <c r="A86" s="168"/>
      <c r="B86" s="173">
        <f>барвінок!B86+пдю!B86+'школа успіху'!B86</f>
        <v>0</v>
      </c>
      <c r="C86" s="166">
        <f>барвінок!C86+пдю!C86+'школа успіху'!C86</f>
        <v>0</v>
      </c>
      <c r="D86" s="166">
        <f>барвінок!D86+пдю!D86+'школа успіху'!D86</f>
        <v>0</v>
      </c>
      <c r="E86" s="153">
        <f t="shared" si="14"/>
        <v>0</v>
      </c>
      <c r="F86" s="166">
        <f>барвінок!F86+пдю!F86+'школа успіху'!F86</f>
        <v>0</v>
      </c>
      <c r="G86" s="166">
        <f>барвінок!G86+пдю!G86+'школа успіху'!G86</f>
        <v>0</v>
      </c>
    </row>
    <row r="87" spans="1:7" ht="14.25" customHeight="1" x14ac:dyDescent="0.3"/>
    <row r="89" spans="1:7" x14ac:dyDescent="0.3">
      <c r="A89" s="150" t="s">
        <v>111</v>
      </c>
      <c r="E89" s="150" t="s">
        <v>110</v>
      </c>
    </row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6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94"/>
  <sheetViews>
    <sheetView view="pageBreakPreview" topLeftCell="A52" zoomScale="80" zoomScaleNormal="100" zoomScaleSheetLayoutView="80" workbookViewId="0">
      <selection activeCell="B11" sqref="B11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60" t="s">
        <v>240</v>
      </c>
      <c r="B1" s="460"/>
      <c r="C1" s="460"/>
      <c r="D1" s="460"/>
      <c r="E1" s="460"/>
      <c r="F1" s="460"/>
      <c r="G1" s="460"/>
    </row>
    <row r="2" spans="1:8" x14ac:dyDescent="0.3">
      <c r="A2" s="460" t="s">
        <v>241</v>
      </c>
      <c r="B2" s="460"/>
      <c r="C2" s="460"/>
      <c r="D2" s="460"/>
      <c r="E2" s="460"/>
      <c r="F2" s="460"/>
      <c r="G2" s="460"/>
    </row>
    <row r="3" spans="1:8" ht="22.5" customHeight="1" x14ac:dyDescent="0.3"/>
    <row r="4" spans="1:8" ht="22.5" customHeight="1" x14ac:dyDescent="0.3">
      <c r="A4" s="177" t="s">
        <v>126</v>
      </c>
    </row>
    <row r="5" spans="1:8" x14ac:dyDescent="0.3">
      <c r="A5" s="461" t="s">
        <v>243</v>
      </c>
      <c r="B5" s="444" t="s">
        <v>244</v>
      </c>
      <c r="C5" s="444" t="s">
        <v>246</v>
      </c>
      <c r="D5" s="444"/>
      <c r="E5" s="444" t="s">
        <v>245</v>
      </c>
      <c r="F5" s="444" t="s">
        <v>246</v>
      </c>
      <c r="G5" s="444"/>
    </row>
    <row r="6" spans="1:8" x14ac:dyDescent="0.3">
      <c r="A6" s="462"/>
      <c r="B6" s="444"/>
      <c r="C6" s="153" t="s">
        <v>247</v>
      </c>
      <c r="D6" s="153" t="s">
        <v>248</v>
      </c>
      <c r="E6" s="444"/>
      <c r="F6" s="153" t="s">
        <v>247</v>
      </c>
      <c r="G6" s="153" t="s">
        <v>248</v>
      </c>
    </row>
    <row r="7" spans="1:8" x14ac:dyDescent="0.3">
      <c r="A7" s="155" t="s">
        <v>249</v>
      </c>
      <c r="B7" s="156">
        <f>SUM(B8:B14)</f>
        <v>77.81</v>
      </c>
      <c r="C7" s="156">
        <f t="shared" ref="C7:D7" si="0">SUM(C8:C14)</f>
        <v>31</v>
      </c>
      <c r="D7" s="156">
        <f t="shared" si="0"/>
        <v>46.81</v>
      </c>
      <c r="E7" s="178">
        <f t="shared" ref="E7:G7" si="1">SUM(E8:E14)</f>
        <v>71</v>
      </c>
      <c r="F7" s="178">
        <f t="shared" si="1"/>
        <v>32</v>
      </c>
      <c r="G7" s="178">
        <f t="shared" si="1"/>
        <v>39</v>
      </c>
    </row>
    <row r="8" spans="1:8" x14ac:dyDescent="0.3">
      <c r="A8" s="158" t="s">
        <v>250</v>
      </c>
      <c r="B8" s="159">
        <f>B16+B17+B18</f>
        <v>4</v>
      </c>
      <c r="C8" s="159">
        <f>C16+C17+C18</f>
        <v>4</v>
      </c>
      <c r="D8" s="159">
        <f>D16+D17+D18</f>
        <v>0</v>
      </c>
      <c r="E8" s="182">
        <f t="shared" ref="E8:G8" si="2">E16+E17+E18</f>
        <v>4</v>
      </c>
      <c r="F8" s="182">
        <f t="shared" si="2"/>
        <v>4</v>
      </c>
      <c r="G8" s="182">
        <f t="shared" si="2"/>
        <v>0</v>
      </c>
    </row>
    <row r="9" spans="1:8" x14ac:dyDescent="0.3">
      <c r="A9" s="158" t="s">
        <v>251</v>
      </c>
      <c r="B9" s="159">
        <f>B27+B24+B25+B29+B30</f>
        <v>38.31</v>
      </c>
      <c r="C9" s="159">
        <f>C27+C24+C25+C29+C30</f>
        <v>17</v>
      </c>
      <c r="D9" s="159">
        <f>D27+D24+D25+D29+D30</f>
        <v>21.310000000000002</v>
      </c>
      <c r="E9" s="182">
        <f t="shared" ref="E9:G9" si="3">E27+E24+E25+E29+E30</f>
        <v>32</v>
      </c>
      <c r="F9" s="182">
        <f t="shared" si="3"/>
        <v>17</v>
      </c>
      <c r="G9" s="182">
        <f t="shared" si="3"/>
        <v>15</v>
      </c>
    </row>
    <row r="10" spans="1:8" x14ac:dyDescent="0.3">
      <c r="A10" s="158" t="s">
        <v>252</v>
      </c>
      <c r="B10" s="159">
        <f>B19+B20+B21+B22+B23+B26+B28+B62+B63+B70+B76+B77</f>
        <v>5.5</v>
      </c>
      <c r="C10" s="159">
        <f>C19+C20+C21+C22+C23+C26+C28+C62+C63+C70+C76+C77</f>
        <v>2</v>
      </c>
      <c r="D10" s="159">
        <f>D19+D20+D21+D22+D23+D26+D28+D62+D63+D70+D76+D77</f>
        <v>3.5</v>
      </c>
      <c r="E10" s="182">
        <f t="shared" ref="E10:G10" si="4">E19+E20+E21+E22+E23+E26+E28+E62+E63+E70+E76+E77</f>
        <v>8</v>
      </c>
      <c r="F10" s="182">
        <f t="shared" si="4"/>
        <v>4</v>
      </c>
      <c r="G10" s="182">
        <f t="shared" si="4"/>
        <v>4</v>
      </c>
    </row>
    <row r="11" spans="1:8" ht="30" x14ac:dyDescent="0.3">
      <c r="A11" s="158" t="s">
        <v>253</v>
      </c>
      <c r="B11" s="159">
        <f>B33+B34+B35+B36+B39+B40+B41+B42+B43+B64+B67+B66+B69+B74+B75+B38+B31+B32-B41</f>
        <v>10</v>
      </c>
      <c r="C11" s="159">
        <f>C33+C34+C35+C36+C39+C40+C41+C42+C43+C64+C67+C66+C69+C74+C75+C38+C31+C32-C41</f>
        <v>3</v>
      </c>
      <c r="D11" s="159">
        <f>D33+D34+D35+D36+D39+D40+D41+D42+D43+D64+D67+D66+D69+D74+D75+D38+D31+D32-D41</f>
        <v>7</v>
      </c>
      <c r="E11" s="182">
        <f t="shared" ref="E11:G11" si="5">E33+E34+E35+E36+E39+E40+E41+E42+E43+E64+E67+E66+E69+E74+E75+E38+E31+E32-E41</f>
        <v>7</v>
      </c>
      <c r="F11" s="182">
        <f t="shared" si="5"/>
        <v>2</v>
      </c>
      <c r="G11" s="182">
        <f t="shared" si="5"/>
        <v>5</v>
      </c>
    </row>
    <row r="12" spans="1:8" x14ac:dyDescent="0.3">
      <c r="A12" s="158" t="s">
        <v>254</v>
      </c>
      <c r="B12" s="159">
        <f>B37+B68</f>
        <v>1</v>
      </c>
      <c r="C12" s="159">
        <f>C37+C68</f>
        <v>0</v>
      </c>
      <c r="D12" s="159">
        <f>D37+D68</f>
        <v>1</v>
      </c>
      <c r="E12" s="182">
        <f t="shared" ref="E12:G12" si="6">E37+E68</f>
        <v>1</v>
      </c>
      <c r="F12" s="182">
        <f t="shared" si="6"/>
        <v>0</v>
      </c>
      <c r="G12" s="182">
        <f t="shared" si="6"/>
        <v>1</v>
      </c>
    </row>
    <row r="13" spans="1:8" ht="30" x14ac:dyDescent="0.3">
      <c r="A13" s="158" t="s">
        <v>255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256</v>
      </c>
      <c r="B14" s="159">
        <f>B78+B65+B73+B71+B61+B60+B59+B58+B57+B56+B55+B53+B52+B51+B50+B49+B48+B47+B46+B45+B72+B41</f>
        <v>19</v>
      </c>
      <c r="C14" s="159">
        <f>C78+C65+C73+C71+C61+C60+C59+C58+C57+C56+C55+C53+C52+C51+C50+C49+C48+C47+C46+C45+C72+C41</f>
        <v>5</v>
      </c>
      <c r="D14" s="159">
        <f>D78+D65+D73+D71+D61+D60+D59+D58+D57+D56+D55+D53+D52+D51+D50+D49+D48+D47+D46+D45+D72+D41</f>
        <v>14</v>
      </c>
      <c r="E14" s="182">
        <f t="shared" ref="E14:G14" si="8">E78+E65+E73+E71+E61+E60+E59+E58+E57+E56+E55+E53+E52+E51+E50+E49+E48+E47+E46+E45+E72+E41</f>
        <v>19</v>
      </c>
      <c r="F14" s="182">
        <f t="shared" si="8"/>
        <v>5</v>
      </c>
      <c r="G14" s="182">
        <f t="shared" si="8"/>
        <v>14</v>
      </c>
    </row>
    <row r="15" spans="1:8" x14ac:dyDescent="0.3">
      <c r="A15" s="162" t="s">
        <v>249</v>
      </c>
      <c r="B15" s="163">
        <f>SUM(B16:B86)</f>
        <v>77.81</v>
      </c>
      <c r="C15" s="163">
        <f t="shared" ref="C15:D15" si="9">SUM(C16:C86)</f>
        <v>31</v>
      </c>
      <c r="D15" s="163">
        <f t="shared" si="9"/>
        <v>46.81</v>
      </c>
      <c r="E15" s="164">
        <f t="shared" ref="E15:G15" si="10">SUM(E16:E86)</f>
        <v>71</v>
      </c>
      <c r="F15" s="164">
        <f t="shared" si="10"/>
        <v>32</v>
      </c>
      <c r="G15" s="164">
        <f t="shared" si="10"/>
        <v>39</v>
      </c>
      <c r="H15" s="152">
        <f>B15-C15-D15</f>
        <v>0</v>
      </c>
    </row>
    <row r="16" spans="1:8" x14ac:dyDescent="0.3">
      <c r="A16" s="171" t="s">
        <v>257</v>
      </c>
      <c r="B16" s="173">
        <v>1</v>
      </c>
      <c r="C16" s="153">
        <v>1</v>
      </c>
      <c r="D16" s="153"/>
      <c r="E16" s="153">
        <f>F16+G16</f>
        <v>1</v>
      </c>
      <c r="F16" s="153">
        <v>1</v>
      </c>
      <c r="G16" s="153"/>
      <c r="H16" s="152">
        <f>B16-C16-D16</f>
        <v>0</v>
      </c>
    </row>
    <row r="17" spans="1:8" x14ac:dyDescent="0.3">
      <c r="A17" s="171" t="s">
        <v>258</v>
      </c>
      <c r="B17" s="173"/>
      <c r="C17" s="153"/>
      <c r="D17" s="153"/>
      <c r="E17" s="153">
        <f t="shared" ref="E17:E80" si="11">F17+G17</f>
        <v>0</v>
      </c>
      <c r="F17" s="153"/>
      <c r="G17" s="153"/>
      <c r="H17" s="152">
        <f t="shared" ref="H17:H77" si="12">B17-C17-D17</f>
        <v>0</v>
      </c>
    </row>
    <row r="18" spans="1:8" x14ac:dyDescent="0.3">
      <c r="A18" s="171" t="s">
        <v>259</v>
      </c>
      <c r="B18" s="173">
        <v>3</v>
      </c>
      <c r="C18" s="153">
        <v>3</v>
      </c>
      <c r="D18" s="153"/>
      <c r="E18" s="153">
        <f t="shared" si="11"/>
        <v>3</v>
      </c>
      <c r="F18" s="153">
        <v>3</v>
      </c>
      <c r="G18" s="153"/>
      <c r="H18" s="152">
        <f t="shared" si="12"/>
        <v>0</v>
      </c>
    </row>
    <row r="19" spans="1:8" x14ac:dyDescent="0.3">
      <c r="A19" s="168" t="s">
        <v>260</v>
      </c>
      <c r="B19" s="179"/>
      <c r="C19" s="153"/>
      <c r="D19" s="153"/>
      <c r="E19" s="153">
        <f t="shared" si="11"/>
        <v>0</v>
      </c>
      <c r="F19" s="153"/>
      <c r="G19" s="153"/>
      <c r="H19" s="152">
        <f t="shared" si="12"/>
        <v>0</v>
      </c>
    </row>
    <row r="20" spans="1:8" x14ac:dyDescent="0.3">
      <c r="A20" s="167" t="s">
        <v>261</v>
      </c>
      <c r="B20" s="179">
        <v>1</v>
      </c>
      <c r="C20" s="153"/>
      <c r="D20" s="153">
        <v>1</v>
      </c>
      <c r="E20" s="153">
        <f t="shared" si="11"/>
        <v>1</v>
      </c>
      <c r="F20" s="153"/>
      <c r="G20" s="153">
        <v>1</v>
      </c>
      <c r="H20" s="152">
        <f t="shared" si="12"/>
        <v>0</v>
      </c>
    </row>
    <row r="21" spans="1:8" x14ac:dyDescent="0.3">
      <c r="A21" s="167" t="s">
        <v>262</v>
      </c>
      <c r="B21" s="179"/>
      <c r="C21" s="153"/>
      <c r="D21" s="153"/>
      <c r="E21" s="153">
        <f t="shared" si="11"/>
        <v>0</v>
      </c>
      <c r="F21" s="153"/>
      <c r="G21" s="153"/>
      <c r="H21" s="152">
        <f t="shared" si="12"/>
        <v>0</v>
      </c>
    </row>
    <row r="22" spans="1:8" x14ac:dyDescent="0.3">
      <c r="A22" s="167" t="s">
        <v>263</v>
      </c>
      <c r="B22" s="179">
        <v>0.5</v>
      </c>
      <c r="C22" s="153"/>
      <c r="D22" s="153">
        <v>0.5</v>
      </c>
      <c r="E22" s="153">
        <f t="shared" si="11"/>
        <v>0</v>
      </c>
      <c r="F22" s="153"/>
      <c r="G22" s="153"/>
      <c r="H22" s="152">
        <f t="shared" si="12"/>
        <v>0</v>
      </c>
    </row>
    <row r="23" spans="1:8" x14ac:dyDescent="0.3">
      <c r="A23" s="167" t="s">
        <v>264</v>
      </c>
      <c r="B23" s="179"/>
      <c r="C23" s="153"/>
      <c r="D23" s="153"/>
      <c r="E23" s="153">
        <f t="shared" si="11"/>
        <v>0</v>
      </c>
      <c r="F23" s="153"/>
      <c r="G23" s="153"/>
      <c r="H23" s="152">
        <f t="shared" si="12"/>
        <v>0</v>
      </c>
    </row>
    <row r="24" spans="1:8" x14ac:dyDescent="0.3">
      <c r="A24" s="167" t="s">
        <v>265</v>
      </c>
      <c r="B24" s="179"/>
      <c r="C24" s="153"/>
      <c r="D24" s="153"/>
      <c r="E24" s="153">
        <f t="shared" si="11"/>
        <v>0</v>
      </c>
      <c r="F24" s="153"/>
      <c r="G24" s="153"/>
      <c r="H24" s="152">
        <f t="shared" si="12"/>
        <v>0</v>
      </c>
    </row>
    <row r="25" spans="1:8" x14ac:dyDescent="0.3">
      <c r="A25" s="167" t="s">
        <v>266</v>
      </c>
      <c r="B25" s="179"/>
      <c r="C25" s="153"/>
      <c r="D25" s="153"/>
      <c r="E25" s="153">
        <f t="shared" si="11"/>
        <v>0</v>
      </c>
      <c r="F25" s="153"/>
      <c r="G25" s="153"/>
      <c r="H25" s="152">
        <f t="shared" si="12"/>
        <v>0</v>
      </c>
    </row>
    <row r="26" spans="1:8" x14ac:dyDescent="0.3">
      <c r="A26" s="168" t="s">
        <v>267</v>
      </c>
      <c r="B26" s="179"/>
      <c r="C26" s="153"/>
      <c r="D26" s="153"/>
      <c r="E26" s="153">
        <f t="shared" si="11"/>
        <v>0</v>
      </c>
      <c r="F26" s="153"/>
      <c r="G26" s="153"/>
      <c r="H26" s="152">
        <f t="shared" si="12"/>
        <v>0</v>
      </c>
    </row>
    <row r="27" spans="1:8" x14ac:dyDescent="0.3">
      <c r="A27" s="168" t="s">
        <v>268</v>
      </c>
      <c r="B27" s="179"/>
      <c r="C27" s="153"/>
      <c r="D27" s="153"/>
      <c r="E27" s="153">
        <f t="shared" si="11"/>
        <v>0</v>
      </c>
      <c r="F27" s="153"/>
      <c r="G27" s="153"/>
      <c r="H27" s="152">
        <f t="shared" si="12"/>
        <v>0</v>
      </c>
    </row>
    <row r="28" spans="1:8" ht="18.75" customHeight="1" x14ac:dyDescent="0.3">
      <c r="A28" s="167" t="s">
        <v>269</v>
      </c>
      <c r="B28" s="179"/>
      <c r="C28" s="153"/>
      <c r="D28" s="153"/>
      <c r="E28" s="153">
        <f t="shared" si="11"/>
        <v>0</v>
      </c>
      <c r="F28" s="153"/>
      <c r="G28" s="153"/>
      <c r="H28" s="152">
        <f t="shared" si="12"/>
        <v>0</v>
      </c>
    </row>
    <row r="29" spans="1:8" x14ac:dyDescent="0.3">
      <c r="A29" s="168" t="s">
        <v>270</v>
      </c>
      <c r="B29" s="179">
        <v>22.9</v>
      </c>
      <c r="C29" s="153">
        <v>9</v>
      </c>
      <c r="D29" s="153">
        <v>13.9</v>
      </c>
      <c r="E29" s="153">
        <f t="shared" si="11"/>
        <v>18</v>
      </c>
      <c r="F29" s="153">
        <v>9</v>
      </c>
      <c r="G29" s="153">
        <v>9</v>
      </c>
      <c r="H29" s="152">
        <f t="shared" si="12"/>
        <v>0</v>
      </c>
    </row>
    <row r="30" spans="1:8" x14ac:dyDescent="0.3">
      <c r="A30" s="168" t="s">
        <v>271</v>
      </c>
      <c r="B30" s="179">
        <v>15.41</v>
      </c>
      <c r="C30" s="153">
        <v>8</v>
      </c>
      <c r="D30" s="153">
        <v>7.41</v>
      </c>
      <c r="E30" s="153">
        <f t="shared" si="11"/>
        <v>14</v>
      </c>
      <c r="F30" s="153">
        <v>8</v>
      </c>
      <c r="G30" s="153">
        <v>6</v>
      </c>
      <c r="H30" s="152">
        <f t="shared" si="12"/>
        <v>0</v>
      </c>
    </row>
    <row r="31" spans="1:8" x14ac:dyDescent="0.3">
      <c r="A31" s="170" t="s">
        <v>272</v>
      </c>
      <c r="B31" s="173">
        <v>1</v>
      </c>
      <c r="C31" s="153">
        <v>1</v>
      </c>
      <c r="D31" s="153"/>
      <c r="E31" s="153">
        <f t="shared" si="11"/>
        <v>1</v>
      </c>
      <c r="F31" s="153">
        <v>1</v>
      </c>
      <c r="G31" s="153"/>
      <c r="H31" s="152">
        <f t="shared" si="12"/>
        <v>0</v>
      </c>
    </row>
    <row r="32" spans="1:8" x14ac:dyDescent="0.3">
      <c r="A32" s="170" t="s">
        <v>273</v>
      </c>
      <c r="B32" s="173"/>
      <c r="C32" s="153"/>
      <c r="D32" s="153"/>
      <c r="E32" s="153">
        <f t="shared" si="11"/>
        <v>0</v>
      </c>
      <c r="F32" s="153"/>
      <c r="G32" s="153"/>
      <c r="H32" s="152">
        <f t="shared" si="12"/>
        <v>0</v>
      </c>
    </row>
    <row r="33" spans="1:8" x14ac:dyDescent="0.3">
      <c r="A33" s="168" t="s">
        <v>274</v>
      </c>
      <c r="B33" s="173"/>
      <c r="C33" s="153"/>
      <c r="D33" s="153"/>
      <c r="E33" s="153">
        <f t="shared" si="11"/>
        <v>0</v>
      </c>
      <c r="F33" s="153"/>
      <c r="G33" s="153"/>
      <c r="H33" s="152">
        <f t="shared" si="12"/>
        <v>0</v>
      </c>
    </row>
    <row r="34" spans="1:8" x14ac:dyDescent="0.3">
      <c r="A34" s="168" t="s">
        <v>275</v>
      </c>
      <c r="B34" s="173"/>
      <c r="C34" s="153"/>
      <c r="D34" s="153"/>
      <c r="E34" s="153">
        <f t="shared" si="11"/>
        <v>0</v>
      </c>
      <c r="F34" s="153"/>
      <c r="G34" s="153"/>
      <c r="H34" s="152">
        <f t="shared" si="12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  <c r="H35" s="152">
        <f t="shared" si="12"/>
        <v>0</v>
      </c>
    </row>
    <row r="36" spans="1:8" x14ac:dyDescent="0.3">
      <c r="A36" s="168" t="s">
        <v>276</v>
      </c>
      <c r="B36" s="173">
        <v>1</v>
      </c>
      <c r="C36" s="153"/>
      <c r="D36" s="153">
        <v>1</v>
      </c>
      <c r="E36" s="153">
        <f t="shared" si="11"/>
        <v>1</v>
      </c>
      <c r="F36" s="153"/>
      <c r="G36" s="153">
        <v>1</v>
      </c>
      <c r="H36" s="152">
        <f t="shared" si="12"/>
        <v>0</v>
      </c>
    </row>
    <row r="37" spans="1:8" x14ac:dyDescent="0.3">
      <c r="A37" s="168" t="s">
        <v>277</v>
      </c>
      <c r="B37" s="173">
        <v>0.5</v>
      </c>
      <c r="C37" s="153"/>
      <c r="D37" s="153">
        <v>0.5</v>
      </c>
      <c r="E37" s="153">
        <f t="shared" si="11"/>
        <v>1</v>
      </c>
      <c r="F37" s="153"/>
      <c r="G37" s="153">
        <v>1</v>
      </c>
      <c r="H37" s="152">
        <f t="shared" si="12"/>
        <v>0</v>
      </c>
    </row>
    <row r="38" spans="1:8" ht="21.75" customHeight="1" x14ac:dyDescent="0.3">
      <c r="A38" s="167" t="s">
        <v>278</v>
      </c>
      <c r="B38" s="173"/>
      <c r="C38" s="153"/>
      <c r="D38" s="153"/>
      <c r="E38" s="153">
        <f t="shared" si="11"/>
        <v>0</v>
      </c>
      <c r="F38" s="153"/>
      <c r="G38" s="153"/>
      <c r="H38" s="152">
        <f t="shared" si="12"/>
        <v>0</v>
      </c>
    </row>
    <row r="39" spans="1:8" x14ac:dyDescent="0.3">
      <c r="A39" s="168" t="s">
        <v>279</v>
      </c>
      <c r="B39" s="173"/>
      <c r="C39" s="153"/>
      <c r="D39" s="153"/>
      <c r="E39" s="153">
        <f t="shared" si="11"/>
        <v>0</v>
      </c>
      <c r="F39" s="153"/>
      <c r="G39" s="153"/>
      <c r="H39" s="152">
        <f t="shared" si="12"/>
        <v>0</v>
      </c>
    </row>
    <row r="40" spans="1:8" x14ac:dyDescent="0.3">
      <c r="A40" s="168" t="s">
        <v>280</v>
      </c>
      <c r="B40" s="173">
        <v>1</v>
      </c>
      <c r="C40" s="153">
        <v>1</v>
      </c>
      <c r="D40" s="153"/>
      <c r="E40" s="153">
        <f t="shared" si="11"/>
        <v>0</v>
      </c>
      <c r="F40" s="153"/>
      <c r="G40" s="153"/>
      <c r="H40" s="152">
        <f t="shared" si="12"/>
        <v>0</v>
      </c>
    </row>
    <row r="41" spans="1:8" x14ac:dyDescent="0.3">
      <c r="A41" s="168" t="s">
        <v>281</v>
      </c>
      <c r="B41" s="173"/>
      <c r="C41" s="153"/>
      <c r="D41" s="153"/>
      <c r="E41" s="153">
        <f t="shared" si="11"/>
        <v>0</v>
      </c>
      <c r="F41" s="153"/>
      <c r="G41" s="153"/>
      <c r="H41" s="152">
        <f t="shared" si="12"/>
        <v>0</v>
      </c>
    </row>
    <row r="42" spans="1:8" x14ac:dyDescent="0.3">
      <c r="A42" s="168" t="s">
        <v>282</v>
      </c>
      <c r="B42" s="173"/>
      <c r="C42" s="153"/>
      <c r="D42" s="153"/>
      <c r="E42" s="153">
        <f t="shared" si="11"/>
        <v>0</v>
      </c>
      <c r="F42" s="153"/>
      <c r="G42" s="153"/>
      <c r="H42" s="152">
        <f t="shared" si="12"/>
        <v>0</v>
      </c>
    </row>
    <row r="43" spans="1:8" x14ac:dyDescent="0.3">
      <c r="A43" s="168" t="s">
        <v>283</v>
      </c>
      <c r="B43" s="173">
        <v>1</v>
      </c>
      <c r="C43" s="153"/>
      <c r="D43" s="153">
        <v>1</v>
      </c>
      <c r="E43" s="153">
        <f t="shared" si="11"/>
        <v>1</v>
      </c>
      <c r="F43" s="153"/>
      <c r="G43" s="153">
        <v>1</v>
      </c>
      <c r="H43" s="152">
        <f t="shared" si="12"/>
        <v>0</v>
      </c>
    </row>
    <row r="44" spans="1:8" x14ac:dyDescent="0.3">
      <c r="A44" s="168" t="s">
        <v>284</v>
      </c>
      <c r="B44" s="173"/>
      <c r="C44" s="153"/>
      <c r="D44" s="153"/>
      <c r="E44" s="153">
        <f t="shared" si="11"/>
        <v>0</v>
      </c>
      <c r="F44" s="153"/>
      <c r="G44" s="153"/>
      <c r="H44" s="152">
        <f t="shared" si="12"/>
        <v>0</v>
      </c>
    </row>
    <row r="45" spans="1:8" ht="18" customHeight="1" x14ac:dyDescent="0.3">
      <c r="A45" s="167" t="s">
        <v>285</v>
      </c>
      <c r="B45" s="173"/>
      <c r="C45" s="153"/>
      <c r="D45" s="153"/>
      <c r="E45" s="153">
        <f t="shared" si="11"/>
        <v>0</v>
      </c>
      <c r="F45" s="153"/>
      <c r="G45" s="153"/>
      <c r="H45" s="152">
        <f t="shared" si="12"/>
        <v>0</v>
      </c>
    </row>
    <row r="46" spans="1:8" x14ac:dyDescent="0.3">
      <c r="A46" s="168" t="s">
        <v>286</v>
      </c>
      <c r="B46" s="173"/>
      <c r="C46" s="153"/>
      <c r="D46" s="153"/>
      <c r="E46" s="153">
        <f t="shared" si="11"/>
        <v>0</v>
      </c>
      <c r="F46" s="153"/>
      <c r="G46" s="153"/>
      <c r="H46" s="152">
        <f t="shared" si="12"/>
        <v>0</v>
      </c>
    </row>
    <row r="47" spans="1:8" x14ac:dyDescent="0.3">
      <c r="A47" s="168" t="s">
        <v>287</v>
      </c>
      <c r="B47" s="173"/>
      <c r="C47" s="153"/>
      <c r="D47" s="153"/>
      <c r="E47" s="153">
        <f t="shared" si="11"/>
        <v>0</v>
      </c>
      <c r="F47" s="153"/>
      <c r="G47" s="153"/>
      <c r="H47" s="152">
        <f t="shared" si="12"/>
        <v>0</v>
      </c>
    </row>
    <row r="48" spans="1:8" x14ac:dyDescent="0.3">
      <c r="A48" s="168" t="s">
        <v>288</v>
      </c>
      <c r="B48" s="173"/>
      <c r="C48" s="153"/>
      <c r="D48" s="153"/>
      <c r="E48" s="153">
        <f t="shared" si="11"/>
        <v>0</v>
      </c>
      <c r="F48" s="153"/>
      <c r="G48" s="153"/>
      <c r="H48" s="152">
        <f t="shared" si="12"/>
        <v>0</v>
      </c>
    </row>
    <row r="49" spans="1:8" ht="39" customHeight="1" x14ac:dyDescent="0.3">
      <c r="A49" s="167" t="s">
        <v>289</v>
      </c>
      <c r="B49" s="173">
        <v>2</v>
      </c>
      <c r="C49" s="153">
        <v>2</v>
      </c>
      <c r="D49" s="153"/>
      <c r="E49" s="153">
        <f t="shared" si="11"/>
        <v>2</v>
      </c>
      <c r="F49" s="153">
        <v>2</v>
      </c>
      <c r="G49" s="153"/>
      <c r="H49" s="152">
        <f t="shared" si="12"/>
        <v>0</v>
      </c>
    </row>
    <row r="50" spans="1:8" ht="35.25" customHeight="1" x14ac:dyDescent="0.3">
      <c r="A50" s="167" t="s">
        <v>290</v>
      </c>
      <c r="B50" s="173"/>
      <c r="C50" s="153"/>
      <c r="D50" s="153"/>
      <c r="E50" s="153">
        <f t="shared" si="11"/>
        <v>0</v>
      </c>
      <c r="F50" s="153"/>
      <c r="G50" s="153"/>
      <c r="H50" s="152">
        <f t="shared" si="12"/>
        <v>0</v>
      </c>
    </row>
    <row r="51" spans="1:8" ht="19.5" customHeight="1" x14ac:dyDescent="0.3">
      <c r="A51" s="167" t="s">
        <v>291</v>
      </c>
      <c r="B51" s="173"/>
      <c r="C51" s="153"/>
      <c r="D51" s="153"/>
      <c r="E51" s="153">
        <f t="shared" si="11"/>
        <v>0</v>
      </c>
      <c r="F51" s="153"/>
      <c r="G51" s="153"/>
      <c r="H51" s="152">
        <f t="shared" si="12"/>
        <v>0</v>
      </c>
    </row>
    <row r="52" spans="1:8" ht="19.5" customHeight="1" x14ac:dyDescent="0.3">
      <c r="A52" s="172" t="s">
        <v>292</v>
      </c>
      <c r="B52" s="173"/>
      <c r="C52" s="153"/>
      <c r="D52" s="153"/>
      <c r="E52" s="153">
        <f t="shared" si="11"/>
        <v>0</v>
      </c>
      <c r="F52" s="153"/>
      <c r="G52" s="153"/>
      <c r="H52" s="152">
        <f t="shared" si="12"/>
        <v>0</v>
      </c>
    </row>
    <row r="53" spans="1:8" ht="19.5" customHeight="1" x14ac:dyDescent="0.3">
      <c r="A53" s="172" t="s">
        <v>293</v>
      </c>
      <c r="B53" s="173"/>
      <c r="C53" s="153"/>
      <c r="D53" s="153"/>
      <c r="E53" s="153">
        <f t="shared" si="11"/>
        <v>0</v>
      </c>
      <c r="F53" s="153"/>
      <c r="G53" s="153"/>
      <c r="H53" s="152">
        <f t="shared" si="12"/>
        <v>0</v>
      </c>
    </row>
    <row r="54" spans="1:8" ht="19.5" customHeight="1" x14ac:dyDescent="0.3">
      <c r="A54" s="172" t="s">
        <v>294</v>
      </c>
      <c r="B54" s="173"/>
      <c r="C54" s="153"/>
      <c r="D54" s="153"/>
      <c r="E54" s="153">
        <f t="shared" si="11"/>
        <v>0</v>
      </c>
      <c r="F54" s="153"/>
      <c r="G54" s="153"/>
      <c r="H54" s="152">
        <f t="shared" si="12"/>
        <v>0</v>
      </c>
    </row>
    <row r="55" spans="1:8" x14ac:dyDescent="0.3">
      <c r="A55" s="168" t="s">
        <v>295</v>
      </c>
      <c r="B55" s="173">
        <v>2</v>
      </c>
      <c r="C55" s="153">
        <v>1</v>
      </c>
      <c r="D55" s="153">
        <v>1</v>
      </c>
      <c r="E55" s="153">
        <f t="shared" si="11"/>
        <v>2</v>
      </c>
      <c r="F55" s="153">
        <v>1</v>
      </c>
      <c r="G55" s="153">
        <v>1</v>
      </c>
      <c r="H55" s="152">
        <f t="shared" si="12"/>
        <v>0</v>
      </c>
    </row>
    <row r="56" spans="1:8" x14ac:dyDescent="0.3">
      <c r="A56" s="168" t="s">
        <v>296</v>
      </c>
      <c r="B56" s="173">
        <v>2</v>
      </c>
      <c r="C56" s="153">
        <v>1</v>
      </c>
      <c r="D56" s="153">
        <v>1</v>
      </c>
      <c r="E56" s="153">
        <f t="shared" si="11"/>
        <v>2</v>
      </c>
      <c r="F56" s="153">
        <v>1</v>
      </c>
      <c r="G56" s="153">
        <v>1</v>
      </c>
      <c r="H56" s="152">
        <f t="shared" si="12"/>
        <v>0</v>
      </c>
    </row>
    <row r="57" spans="1:8" x14ac:dyDescent="0.3">
      <c r="A57" s="168" t="s">
        <v>297</v>
      </c>
      <c r="B57" s="173">
        <v>8</v>
      </c>
      <c r="C57" s="153"/>
      <c r="D57" s="153">
        <v>8</v>
      </c>
      <c r="E57" s="153">
        <f t="shared" si="11"/>
        <v>8</v>
      </c>
      <c r="F57" s="153"/>
      <c r="G57" s="153">
        <v>8</v>
      </c>
      <c r="H57" s="152">
        <f t="shared" si="12"/>
        <v>0</v>
      </c>
    </row>
    <row r="58" spans="1:8" x14ac:dyDescent="0.3">
      <c r="A58" s="168" t="s">
        <v>298</v>
      </c>
      <c r="B58" s="173">
        <v>2</v>
      </c>
      <c r="C58" s="153"/>
      <c r="D58" s="153">
        <v>2</v>
      </c>
      <c r="E58" s="153">
        <f t="shared" si="11"/>
        <v>2</v>
      </c>
      <c r="F58" s="153"/>
      <c r="G58" s="153">
        <v>2</v>
      </c>
      <c r="H58" s="152">
        <f t="shared" si="12"/>
        <v>0</v>
      </c>
    </row>
    <row r="59" spans="1:8" x14ac:dyDescent="0.3">
      <c r="A59" s="168" t="s">
        <v>299</v>
      </c>
      <c r="B59" s="173"/>
      <c r="C59" s="153"/>
      <c r="D59" s="153"/>
      <c r="E59" s="153">
        <f t="shared" si="11"/>
        <v>0</v>
      </c>
      <c r="F59" s="153"/>
      <c r="G59" s="153"/>
      <c r="H59" s="152">
        <f t="shared" si="12"/>
        <v>0</v>
      </c>
    </row>
    <row r="60" spans="1:8" x14ac:dyDescent="0.3">
      <c r="A60" s="168" t="s">
        <v>300</v>
      </c>
      <c r="B60" s="173">
        <v>1</v>
      </c>
      <c r="C60" s="153">
        <v>1</v>
      </c>
      <c r="D60" s="153"/>
      <c r="E60" s="153">
        <f t="shared" si="11"/>
        <v>1</v>
      </c>
      <c r="F60" s="153">
        <v>1</v>
      </c>
      <c r="G60" s="153"/>
      <c r="H60" s="152">
        <f t="shared" si="12"/>
        <v>0</v>
      </c>
    </row>
    <row r="61" spans="1:8" x14ac:dyDescent="0.3">
      <c r="A61" s="168" t="s">
        <v>301</v>
      </c>
      <c r="B61" s="173"/>
      <c r="C61" s="153"/>
      <c r="D61" s="153"/>
      <c r="E61" s="153">
        <f t="shared" si="11"/>
        <v>0</v>
      </c>
      <c r="F61" s="153"/>
      <c r="G61" s="153"/>
      <c r="H61" s="152">
        <f t="shared" si="12"/>
        <v>0</v>
      </c>
    </row>
    <row r="62" spans="1:8" x14ac:dyDescent="0.3">
      <c r="A62" s="168" t="s">
        <v>302</v>
      </c>
      <c r="B62" s="173">
        <v>2</v>
      </c>
      <c r="C62" s="153">
        <v>2</v>
      </c>
      <c r="D62" s="153"/>
      <c r="E62" s="153">
        <f t="shared" si="11"/>
        <v>4</v>
      </c>
      <c r="F62" s="153">
        <v>4</v>
      </c>
      <c r="G62" s="153"/>
      <c r="H62" s="152">
        <f t="shared" si="12"/>
        <v>0</v>
      </c>
    </row>
    <row r="63" spans="1:8" x14ac:dyDescent="0.3">
      <c r="A63" s="168" t="s">
        <v>303</v>
      </c>
      <c r="B63" s="173">
        <v>1</v>
      </c>
      <c r="C63" s="153"/>
      <c r="D63" s="153">
        <v>1</v>
      </c>
      <c r="E63" s="153">
        <f t="shared" si="11"/>
        <v>1</v>
      </c>
      <c r="F63" s="153"/>
      <c r="G63" s="153">
        <v>1</v>
      </c>
      <c r="H63" s="152">
        <f t="shared" si="12"/>
        <v>0</v>
      </c>
    </row>
    <row r="64" spans="1:8" x14ac:dyDescent="0.3">
      <c r="A64" s="168" t="s">
        <v>304</v>
      </c>
      <c r="B64" s="173">
        <v>2</v>
      </c>
      <c r="C64" s="153"/>
      <c r="D64" s="153">
        <v>2</v>
      </c>
      <c r="E64" s="153">
        <f t="shared" si="11"/>
        <v>2</v>
      </c>
      <c r="F64" s="153"/>
      <c r="G64" s="153">
        <v>2</v>
      </c>
      <c r="H64" s="152">
        <f t="shared" si="12"/>
        <v>0</v>
      </c>
    </row>
    <row r="65" spans="1:8" x14ac:dyDescent="0.3">
      <c r="A65" s="168" t="s">
        <v>305</v>
      </c>
      <c r="B65" s="173">
        <v>2</v>
      </c>
      <c r="C65" s="153"/>
      <c r="D65" s="153">
        <v>2</v>
      </c>
      <c r="E65" s="153">
        <f t="shared" si="11"/>
        <v>2</v>
      </c>
      <c r="F65" s="153"/>
      <c r="G65" s="153">
        <v>2</v>
      </c>
      <c r="H65" s="152">
        <f t="shared" si="12"/>
        <v>0</v>
      </c>
    </row>
    <row r="66" spans="1:8" x14ac:dyDescent="0.3">
      <c r="A66" s="168" t="s">
        <v>306</v>
      </c>
      <c r="B66" s="173">
        <v>1</v>
      </c>
      <c r="C66" s="153"/>
      <c r="D66" s="153">
        <v>1</v>
      </c>
      <c r="E66" s="153">
        <f t="shared" si="11"/>
        <v>0</v>
      </c>
      <c r="F66" s="153"/>
      <c r="G66" s="153"/>
      <c r="H66" s="152">
        <f t="shared" si="12"/>
        <v>0</v>
      </c>
    </row>
    <row r="67" spans="1:8" x14ac:dyDescent="0.3">
      <c r="A67" s="168" t="s">
        <v>307</v>
      </c>
      <c r="B67" s="173">
        <v>1</v>
      </c>
      <c r="C67" s="153"/>
      <c r="D67" s="153">
        <v>1</v>
      </c>
      <c r="E67" s="153">
        <f t="shared" si="11"/>
        <v>0</v>
      </c>
      <c r="F67" s="153"/>
      <c r="G67" s="153"/>
      <c r="H67" s="152">
        <f t="shared" si="12"/>
        <v>0</v>
      </c>
    </row>
    <row r="68" spans="1:8" x14ac:dyDescent="0.3">
      <c r="A68" s="168" t="s">
        <v>308</v>
      </c>
      <c r="B68" s="173">
        <v>0.5</v>
      </c>
      <c r="C68" s="153"/>
      <c r="D68" s="153">
        <v>0.5</v>
      </c>
      <c r="E68" s="153">
        <f t="shared" si="11"/>
        <v>0</v>
      </c>
      <c r="F68" s="153"/>
      <c r="G68" s="153"/>
      <c r="H68" s="152">
        <f t="shared" si="12"/>
        <v>0</v>
      </c>
    </row>
    <row r="69" spans="1:8" x14ac:dyDescent="0.3">
      <c r="A69" s="168" t="s">
        <v>309</v>
      </c>
      <c r="B69" s="173">
        <v>1</v>
      </c>
      <c r="C69" s="153">
        <v>1</v>
      </c>
      <c r="D69" s="153"/>
      <c r="E69" s="153">
        <f t="shared" si="11"/>
        <v>1</v>
      </c>
      <c r="F69" s="153">
        <v>1</v>
      </c>
      <c r="G69" s="153"/>
      <c r="H69" s="152">
        <f t="shared" si="12"/>
        <v>0</v>
      </c>
    </row>
    <row r="70" spans="1:8" x14ac:dyDescent="0.3">
      <c r="A70" s="168" t="s">
        <v>310</v>
      </c>
      <c r="B70" s="173">
        <v>1</v>
      </c>
      <c r="C70" s="153"/>
      <c r="D70" s="153">
        <v>1</v>
      </c>
      <c r="E70" s="153">
        <f t="shared" si="11"/>
        <v>2</v>
      </c>
      <c r="F70" s="153"/>
      <c r="G70" s="153">
        <v>2</v>
      </c>
      <c r="H70" s="152">
        <f t="shared" si="12"/>
        <v>0</v>
      </c>
    </row>
    <row r="71" spans="1:8" x14ac:dyDescent="0.3">
      <c r="A71" s="168" t="s">
        <v>311</v>
      </c>
      <c r="B71" s="173"/>
      <c r="C71" s="153"/>
      <c r="D71" s="153"/>
      <c r="E71" s="153">
        <f t="shared" si="11"/>
        <v>0</v>
      </c>
      <c r="F71" s="153"/>
      <c r="G71" s="153"/>
      <c r="H71" s="152">
        <f t="shared" si="12"/>
        <v>0</v>
      </c>
    </row>
    <row r="72" spans="1:8" x14ac:dyDescent="0.3">
      <c r="A72" s="168" t="s">
        <v>312</v>
      </c>
      <c r="B72" s="173"/>
      <c r="C72" s="153"/>
      <c r="D72" s="153"/>
      <c r="E72" s="153">
        <f t="shared" si="11"/>
        <v>0</v>
      </c>
      <c r="F72" s="153"/>
      <c r="G72" s="153"/>
      <c r="H72" s="152">
        <f t="shared" si="12"/>
        <v>0</v>
      </c>
    </row>
    <row r="73" spans="1:8" x14ac:dyDescent="0.3">
      <c r="A73" s="168" t="s">
        <v>313</v>
      </c>
      <c r="B73" s="173"/>
      <c r="C73" s="153"/>
      <c r="D73" s="153"/>
      <c r="E73" s="153">
        <f t="shared" si="11"/>
        <v>0</v>
      </c>
      <c r="F73" s="153"/>
      <c r="G73" s="153"/>
      <c r="H73" s="152">
        <f t="shared" si="12"/>
        <v>0</v>
      </c>
    </row>
    <row r="74" spans="1:8" x14ac:dyDescent="0.3">
      <c r="A74" s="168" t="s">
        <v>314</v>
      </c>
      <c r="B74" s="173"/>
      <c r="C74" s="153"/>
      <c r="D74" s="153"/>
      <c r="E74" s="153">
        <f t="shared" si="11"/>
        <v>0</v>
      </c>
      <c r="F74" s="153"/>
      <c r="G74" s="153"/>
      <c r="H74" s="152">
        <f t="shared" si="12"/>
        <v>0</v>
      </c>
    </row>
    <row r="75" spans="1:8" x14ac:dyDescent="0.3">
      <c r="A75" s="168" t="s">
        <v>315</v>
      </c>
      <c r="B75" s="173"/>
      <c r="C75" s="153"/>
      <c r="D75" s="153"/>
      <c r="E75" s="153">
        <f t="shared" si="11"/>
        <v>0</v>
      </c>
      <c r="F75" s="153"/>
      <c r="G75" s="153"/>
      <c r="H75" s="152">
        <f t="shared" si="12"/>
        <v>0</v>
      </c>
    </row>
    <row r="76" spans="1:8" x14ac:dyDescent="0.3">
      <c r="A76" s="168" t="s">
        <v>316</v>
      </c>
      <c r="B76" s="173"/>
      <c r="C76" s="153"/>
      <c r="D76" s="153"/>
      <c r="E76" s="153">
        <f t="shared" si="11"/>
        <v>0</v>
      </c>
      <c r="F76" s="153"/>
      <c r="G76" s="153"/>
      <c r="H76" s="152">
        <f t="shared" si="12"/>
        <v>0</v>
      </c>
    </row>
    <row r="77" spans="1:8" x14ac:dyDescent="0.3">
      <c r="A77" s="168" t="s">
        <v>317</v>
      </c>
      <c r="B77" s="173"/>
      <c r="C77" s="153"/>
      <c r="D77" s="153"/>
      <c r="E77" s="153">
        <f t="shared" si="11"/>
        <v>0</v>
      </c>
      <c r="F77" s="153"/>
      <c r="G77" s="153"/>
      <c r="H77" s="152">
        <f t="shared" si="12"/>
        <v>0</v>
      </c>
    </row>
    <row r="78" spans="1:8" x14ac:dyDescent="0.3">
      <c r="A78" s="168" t="s">
        <v>318</v>
      </c>
      <c r="B78" s="173"/>
      <c r="C78" s="153"/>
      <c r="D78" s="153"/>
      <c r="E78" s="153">
        <f t="shared" si="11"/>
        <v>0</v>
      </c>
      <c r="F78" s="153"/>
      <c r="G78" s="153"/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ref="E81:E86" si="13">F81+G81</f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3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3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3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3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3"/>
        <v>0</v>
      </c>
      <c r="F86" s="153"/>
      <c r="G86" s="153"/>
    </row>
    <row r="87" spans="1:7" ht="14.25" customHeight="1" x14ac:dyDescent="0.3"/>
    <row r="88" spans="1:7" x14ac:dyDescent="0.3">
      <c r="A88" s="174" t="s">
        <v>319</v>
      </c>
    </row>
    <row r="90" spans="1:7" x14ac:dyDescent="0.3">
      <c r="A90" s="150" t="s">
        <v>320</v>
      </c>
      <c r="C90" s="175"/>
      <c r="E90" s="175"/>
      <c r="F90" s="175"/>
    </row>
    <row r="91" spans="1:7" x14ac:dyDescent="0.3">
      <c r="C91" s="176" t="s">
        <v>321</v>
      </c>
      <c r="E91" s="176" t="s">
        <v>47</v>
      </c>
      <c r="F91" s="176" t="s">
        <v>321</v>
      </c>
    </row>
    <row r="92" spans="1:7" x14ac:dyDescent="0.3">
      <c r="A92" s="150" t="s">
        <v>77</v>
      </c>
    </row>
    <row r="94" spans="1:7" x14ac:dyDescent="0.3">
      <c r="A94" s="150" t="s">
        <v>322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94"/>
  <sheetViews>
    <sheetView view="pageBreakPreview" topLeftCell="A30" zoomScale="80" zoomScaleNormal="100" zoomScaleSheetLayoutView="80" workbookViewId="0">
      <selection activeCell="B50" sqref="B50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60" t="s">
        <v>240</v>
      </c>
      <c r="B1" s="460"/>
      <c r="C1" s="460"/>
      <c r="D1" s="460"/>
      <c r="E1" s="460"/>
      <c r="F1" s="460"/>
      <c r="G1" s="460"/>
    </row>
    <row r="2" spans="1:8" x14ac:dyDescent="0.3">
      <c r="A2" s="460" t="s">
        <v>241</v>
      </c>
      <c r="B2" s="460"/>
      <c r="C2" s="460"/>
      <c r="D2" s="460"/>
      <c r="E2" s="460"/>
      <c r="F2" s="460"/>
      <c r="G2" s="460"/>
    </row>
    <row r="3" spans="1:8" ht="22.5" customHeight="1" x14ac:dyDescent="0.3"/>
    <row r="4" spans="1:8" ht="22.5" customHeight="1" x14ac:dyDescent="0.3">
      <c r="A4" s="177" t="s">
        <v>124</v>
      </c>
    </row>
    <row r="5" spans="1:8" x14ac:dyDescent="0.3">
      <c r="A5" s="461" t="s">
        <v>243</v>
      </c>
      <c r="B5" s="444" t="s">
        <v>244</v>
      </c>
      <c r="C5" s="444" t="s">
        <v>246</v>
      </c>
      <c r="D5" s="444"/>
      <c r="E5" s="444" t="s">
        <v>245</v>
      </c>
      <c r="F5" s="444" t="s">
        <v>246</v>
      </c>
      <c r="G5" s="444"/>
    </row>
    <row r="6" spans="1:8" x14ac:dyDescent="0.3">
      <c r="A6" s="462"/>
      <c r="B6" s="444"/>
      <c r="C6" s="153" t="s">
        <v>247</v>
      </c>
      <c r="D6" s="153" t="s">
        <v>248</v>
      </c>
      <c r="E6" s="444"/>
      <c r="F6" s="153" t="s">
        <v>247</v>
      </c>
      <c r="G6" s="153" t="s">
        <v>248</v>
      </c>
    </row>
    <row r="7" spans="1:8" x14ac:dyDescent="0.3">
      <c r="A7" s="155" t="s">
        <v>249</v>
      </c>
      <c r="B7" s="156">
        <f>SUM(B8:B14)</f>
        <v>137.69</v>
      </c>
      <c r="C7" s="156">
        <f t="shared" ref="C7:D7" si="0">SUM(C8:C14)</f>
        <v>41.75</v>
      </c>
      <c r="D7" s="156">
        <f t="shared" si="0"/>
        <v>95.94</v>
      </c>
      <c r="E7" s="178">
        <f t="shared" ref="E7:G7" si="1">SUM(E8:E14)</f>
        <v>148</v>
      </c>
      <c r="F7" s="178">
        <f t="shared" si="1"/>
        <v>48</v>
      </c>
      <c r="G7" s="178">
        <f t="shared" si="1"/>
        <v>100</v>
      </c>
    </row>
    <row r="8" spans="1:8" x14ac:dyDescent="0.3">
      <c r="A8" s="158" t="s">
        <v>250</v>
      </c>
      <c r="B8" s="159">
        <f>B16+B17+B18</f>
        <v>3</v>
      </c>
      <c r="C8" s="159">
        <f>C16+C17+C18</f>
        <v>0</v>
      </c>
      <c r="D8" s="159">
        <f>D16+D17+D18</f>
        <v>3</v>
      </c>
      <c r="E8" s="182">
        <f t="shared" ref="E8:G8" si="2">E16+E17+E18</f>
        <v>3</v>
      </c>
      <c r="F8" s="182">
        <f t="shared" si="2"/>
        <v>0</v>
      </c>
      <c r="G8" s="182">
        <f t="shared" si="2"/>
        <v>3</v>
      </c>
    </row>
    <row r="9" spans="1:8" x14ac:dyDescent="0.3">
      <c r="A9" s="158" t="s">
        <v>251</v>
      </c>
      <c r="B9" s="159">
        <f>B27+B24+B25+B29+B30</f>
        <v>65.94</v>
      </c>
      <c r="C9" s="159">
        <f>C27+C24+C25+C29+C30</f>
        <v>25</v>
      </c>
      <c r="D9" s="159">
        <f>D27+D24+D25+D29+D30</f>
        <v>40.940000000000005</v>
      </c>
      <c r="E9" s="182">
        <f t="shared" ref="E9:G9" si="3">E27+E24+E25+E29+E30</f>
        <v>75</v>
      </c>
      <c r="F9" s="182">
        <f t="shared" si="3"/>
        <v>30</v>
      </c>
      <c r="G9" s="182">
        <f t="shared" si="3"/>
        <v>45</v>
      </c>
    </row>
    <row r="10" spans="1:8" x14ac:dyDescent="0.3">
      <c r="A10" s="158" t="s">
        <v>252</v>
      </c>
      <c r="B10" s="159">
        <f>B19+B20+B21+B22+B23+B26+B28+B62+B63+B70+B76+B77</f>
        <v>17.5</v>
      </c>
      <c r="C10" s="159">
        <f>C19+C20+C21+C22+C23+C26+C28+C62+C63+C70+C76+C77</f>
        <v>4</v>
      </c>
      <c r="D10" s="159">
        <f>D19+D20+D21+D22+D23+D26+D28+D62+D63+D70+D76+D77</f>
        <v>13.5</v>
      </c>
      <c r="E10" s="182">
        <f t="shared" ref="E10:G10" si="4">E19+E20+E21+E22+E23+E26+E28+E62+E63+E70+E76+E77</f>
        <v>17</v>
      </c>
      <c r="F10" s="182">
        <f t="shared" si="4"/>
        <v>4</v>
      </c>
      <c r="G10" s="182">
        <f t="shared" si="4"/>
        <v>13</v>
      </c>
    </row>
    <row r="11" spans="1:8" ht="30" x14ac:dyDescent="0.3">
      <c r="A11" s="158" t="s">
        <v>253</v>
      </c>
      <c r="B11" s="159">
        <f>B33+B34+B35+B36+B39+B40+B41+B42+B43+B64+B67+B66+B69+B74+B75+B38+B31+B32-B41</f>
        <v>13.5</v>
      </c>
      <c r="C11" s="159">
        <f>C33+C34+C35+C36+C39+C40+C41+C42+C43+C64+C67+C66+C69+C74+C75+C38+C31+C32-C41</f>
        <v>5.5</v>
      </c>
      <c r="D11" s="159">
        <f>D33+D34+D35+D36+D39+D40+D41+D42+D43+D64+D67+D66+D69+D74+D75+D38+D31+D32-D41</f>
        <v>8</v>
      </c>
      <c r="E11" s="182">
        <f t="shared" ref="E11:G11" si="5">E33+E34+E35+E36+E39+E40+E41+E42+E43+E64+E67+E66+E69+E74+E75+E38+E31+E32-E41</f>
        <v>12</v>
      </c>
      <c r="F11" s="182">
        <f t="shared" si="5"/>
        <v>4</v>
      </c>
      <c r="G11" s="182">
        <f t="shared" si="5"/>
        <v>8</v>
      </c>
    </row>
    <row r="12" spans="1:8" x14ac:dyDescent="0.3">
      <c r="A12" s="158" t="s">
        <v>254</v>
      </c>
      <c r="B12" s="159">
        <f>B37+B68</f>
        <v>3</v>
      </c>
      <c r="C12" s="159">
        <f>C37+C68</f>
        <v>0</v>
      </c>
      <c r="D12" s="159">
        <f>D37+D68</f>
        <v>3</v>
      </c>
      <c r="E12" s="182">
        <f t="shared" ref="E12:G12" si="6">E37+E68</f>
        <v>3</v>
      </c>
      <c r="F12" s="182">
        <f t="shared" si="6"/>
        <v>0</v>
      </c>
      <c r="G12" s="182">
        <f t="shared" si="6"/>
        <v>3</v>
      </c>
    </row>
    <row r="13" spans="1:8" ht="30" x14ac:dyDescent="0.3">
      <c r="A13" s="158" t="s">
        <v>255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256</v>
      </c>
      <c r="B14" s="159">
        <f>B78+B65+B73+B71+B61+B60+B59+B58+B57+B56+B55+B53+B52+B51+B50+B49+B48+B47+B46+B45+B72+B41</f>
        <v>34.75</v>
      </c>
      <c r="C14" s="159">
        <f>C78+C65+C73+C71+C61+C60+C59+C58+C57+C56+C55+C53+C52+C51+C50+C49+C48+C47+C46+C45+C72+C41</f>
        <v>7.25</v>
      </c>
      <c r="D14" s="159">
        <f>D78+D65+D73+D71+D61+D60+D59+D58+D57+D56+D55+D53+D52+D51+D50+D49+D48+D47+D46+D45+D72+D41</f>
        <v>27.5</v>
      </c>
      <c r="E14" s="182">
        <f t="shared" ref="E14:G14" si="8">E78+E65+E73+E71+E61+E60+E59+E58+E57+E56+E55+E53+E52+E51+E50+E49+E48+E47+E46+E45+E72+E41</f>
        <v>38</v>
      </c>
      <c r="F14" s="182">
        <f t="shared" si="8"/>
        <v>10</v>
      </c>
      <c r="G14" s="182">
        <f t="shared" si="8"/>
        <v>28</v>
      </c>
    </row>
    <row r="15" spans="1:8" x14ac:dyDescent="0.3">
      <c r="A15" s="162" t="s">
        <v>249</v>
      </c>
      <c r="B15" s="163">
        <f>SUM(B16:B86)</f>
        <v>137.69</v>
      </c>
      <c r="C15" s="164">
        <f t="shared" ref="C15:D15" si="9">SUM(C16:C86)</f>
        <v>41.75</v>
      </c>
      <c r="D15" s="164">
        <f t="shared" si="9"/>
        <v>95.94</v>
      </c>
      <c r="E15" s="164">
        <f t="shared" ref="E15:G15" si="10">SUM(E16:E86)</f>
        <v>148</v>
      </c>
      <c r="F15" s="164">
        <f t="shared" si="10"/>
        <v>48</v>
      </c>
      <c r="G15" s="164">
        <f t="shared" si="10"/>
        <v>100</v>
      </c>
    </row>
    <row r="16" spans="1:8" x14ac:dyDescent="0.3">
      <c r="A16" s="180" t="s">
        <v>257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  <c r="H16" s="152">
        <f t="shared" ref="H16:H77" si="11">B16-C16-D16</f>
        <v>0</v>
      </c>
    </row>
    <row r="17" spans="1:8" x14ac:dyDescent="0.3">
      <c r="A17" s="180" t="s">
        <v>258</v>
      </c>
      <c r="B17" s="173"/>
      <c r="C17" s="153"/>
      <c r="D17" s="153"/>
      <c r="E17" s="153">
        <f t="shared" ref="E17:E86" si="12">F17+G17</f>
        <v>0</v>
      </c>
      <c r="F17" s="153"/>
      <c r="G17" s="153"/>
      <c r="H17" s="152">
        <f t="shared" si="11"/>
        <v>0</v>
      </c>
    </row>
    <row r="18" spans="1:8" x14ac:dyDescent="0.3">
      <c r="A18" s="168" t="s">
        <v>259</v>
      </c>
      <c r="B18" s="173">
        <v>2</v>
      </c>
      <c r="C18" s="153"/>
      <c r="D18" s="153">
        <v>2</v>
      </c>
      <c r="E18" s="153">
        <f t="shared" si="12"/>
        <v>2</v>
      </c>
      <c r="F18" s="153"/>
      <c r="G18" s="153">
        <v>2</v>
      </c>
      <c r="H18" s="152">
        <f t="shared" si="11"/>
        <v>0</v>
      </c>
    </row>
    <row r="19" spans="1:8" x14ac:dyDescent="0.3">
      <c r="A19" s="168" t="s">
        <v>260</v>
      </c>
      <c r="B19" s="173">
        <v>3</v>
      </c>
      <c r="C19" s="153"/>
      <c r="D19" s="153">
        <v>3</v>
      </c>
      <c r="E19" s="153">
        <f t="shared" si="12"/>
        <v>3</v>
      </c>
      <c r="F19" s="153"/>
      <c r="G19" s="153">
        <v>3</v>
      </c>
      <c r="H19" s="152">
        <f t="shared" si="11"/>
        <v>0</v>
      </c>
    </row>
    <row r="20" spans="1:8" x14ac:dyDescent="0.3">
      <c r="A20" s="167" t="s">
        <v>261</v>
      </c>
      <c r="B20" s="173"/>
      <c r="C20" s="153"/>
      <c r="D20" s="153"/>
      <c r="E20" s="153">
        <f t="shared" si="12"/>
        <v>0</v>
      </c>
      <c r="F20" s="153"/>
      <c r="G20" s="153"/>
      <c r="H20" s="152">
        <f t="shared" si="11"/>
        <v>0</v>
      </c>
    </row>
    <row r="21" spans="1:8" x14ac:dyDescent="0.3">
      <c r="A21" s="167" t="s">
        <v>262</v>
      </c>
      <c r="B21" s="173"/>
      <c r="C21" s="153"/>
      <c r="D21" s="153"/>
      <c r="E21" s="153">
        <f t="shared" si="12"/>
        <v>0</v>
      </c>
      <c r="F21" s="153"/>
      <c r="G21" s="153"/>
      <c r="H21" s="152">
        <f t="shared" si="11"/>
        <v>0</v>
      </c>
    </row>
    <row r="22" spans="1:8" x14ac:dyDescent="0.3">
      <c r="A22" s="167" t="s">
        <v>263</v>
      </c>
      <c r="B22" s="173">
        <v>1</v>
      </c>
      <c r="C22" s="153"/>
      <c r="D22" s="153">
        <v>1</v>
      </c>
      <c r="E22" s="153">
        <f t="shared" si="12"/>
        <v>1</v>
      </c>
      <c r="F22" s="153"/>
      <c r="G22" s="153">
        <v>1</v>
      </c>
      <c r="H22" s="152">
        <f t="shared" si="11"/>
        <v>0</v>
      </c>
    </row>
    <row r="23" spans="1:8" x14ac:dyDescent="0.3">
      <c r="A23" s="167" t="s">
        <v>264</v>
      </c>
      <c r="B23" s="173"/>
      <c r="C23" s="153"/>
      <c r="D23" s="153"/>
      <c r="E23" s="153">
        <f t="shared" si="12"/>
        <v>0</v>
      </c>
      <c r="F23" s="153"/>
      <c r="G23" s="153"/>
      <c r="H23" s="152">
        <f t="shared" si="11"/>
        <v>0</v>
      </c>
    </row>
    <row r="24" spans="1:8" x14ac:dyDescent="0.3">
      <c r="A24" s="167" t="s">
        <v>265</v>
      </c>
      <c r="B24" s="173"/>
      <c r="C24" s="153"/>
      <c r="D24" s="153"/>
      <c r="E24" s="153">
        <f t="shared" si="12"/>
        <v>0</v>
      </c>
      <c r="F24" s="153"/>
      <c r="G24" s="153"/>
      <c r="H24" s="152">
        <f t="shared" si="11"/>
        <v>0</v>
      </c>
    </row>
    <row r="25" spans="1:8" x14ac:dyDescent="0.3">
      <c r="A25" s="167" t="s">
        <v>266</v>
      </c>
      <c r="B25" s="173"/>
      <c r="C25" s="153"/>
      <c r="D25" s="153"/>
      <c r="E25" s="153">
        <f t="shared" si="12"/>
        <v>0</v>
      </c>
      <c r="F25" s="153"/>
      <c r="G25" s="153"/>
      <c r="H25" s="152">
        <f t="shared" si="11"/>
        <v>0</v>
      </c>
    </row>
    <row r="26" spans="1:8" x14ac:dyDescent="0.3">
      <c r="A26" s="168" t="s">
        <v>267</v>
      </c>
      <c r="B26" s="173"/>
      <c r="C26" s="153"/>
      <c r="D26" s="153"/>
      <c r="E26" s="153">
        <f t="shared" si="12"/>
        <v>0</v>
      </c>
      <c r="F26" s="153"/>
      <c r="G26" s="153"/>
      <c r="H26" s="152">
        <f t="shared" si="11"/>
        <v>0</v>
      </c>
    </row>
    <row r="27" spans="1:8" x14ac:dyDescent="0.3">
      <c r="A27" s="168" t="s">
        <v>268</v>
      </c>
      <c r="B27" s="173"/>
      <c r="C27" s="153"/>
      <c r="D27" s="153"/>
      <c r="E27" s="153">
        <f t="shared" si="12"/>
        <v>0</v>
      </c>
      <c r="F27" s="153"/>
      <c r="G27" s="153"/>
      <c r="H27" s="152">
        <f t="shared" si="11"/>
        <v>0</v>
      </c>
    </row>
    <row r="28" spans="1:8" ht="18.75" customHeight="1" x14ac:dyDescent="0.3">
      <c r="A28" s="167" t="s">
        <v>269</v>
      </c>
      <c r="B28" s="173"/>
      <c r="C28" s="153"/>
      <c r="D28" s="153"/>
      <c r="E28" s="153">
        <f t="shared" si="12"/>
        <v>0</v>
      </c>
      <c r="F28" s="153"/>
      <c r="G28" s="153"/>
      <c r="H28" s="152">
        <f t="shared" si="11"/>
        <v>0</v>
      </c>
    </row>
    <row r="29" spans="1:8" x14ac:dyDescent="0.3">
      <c r="A29" s="168" t="s">
        <v>270</v>
      </c>
      <c r="B29" s="173">
        <v>58.77</v>
      </c>
      <c r="C29" s="153">
        <v>25</v>
      </c>
      <c r="D29" s="153">
        <v>33.770000000000003</v>
      </c>
      <c r="E29" s="153">
        <f t="shared" si="12"/>
        <v>67</v>
      </c>
      <c r="F29" s="153">
        <v>30</v>
      </c>
      <c r="G29" s="153">
        <v>37</v>
      </c>
      <c r="H29" s="152">
        <f t="shared" si="11"/>
        <v>0</v>
      </c>
    </row>
    <row r="30" spans="1:8" x14ac:dyDescent="0.3">
      <c r="A30" s="168" t="s">
        <v>271</v>
      </c>
      <c r="B30" s="173">
        <v>7.17</v>
      </c>
      <c r="C30" s="153"/>
      <c r="D30" s="153">
        <v>7.17</v>
      </c>
      <c r="E30" s="153">
        <f t="shared" si="12"/>
        <v>8</v>
      </c>
      <c r="F30" s="153"/>
      <c r="G30" s="153">
        <v>8</v>
      </c>
      <c r="H30" s="152">
        <f t="shared" si="11"/>
        <v>0</v>
      </c>
    </row>
    <row r="31" spans="1:8" x14ac:dyDescent="0.3">
      <c r="A31" s="167" t="s">
        <v>272</v>
      </c>
      <c r="B31" s="173">
        <v>1</v>
      </c>
      <c r="C31" s="153">
        <v>1</v>
      </c>
      <c r="D31" s="153"/>
      <c r="E31" s="153">
        <f t="shared" si="12"/>
        <v>1</v>
      </c>
      <c r="F31" s="153">
        <v>1</v>
      </c>
      <c r="G31" s="153"/>
      <c r="H31" s="152">
        <f t="shared" si="11"/>
        <v>0</v>
      </c>
    </row>
    <row r="32" spans="1:8" x14ac:dyDescent="0.3">
      <c r="A32" s="167" t="s">
        <v>273</v>
      </c>
      <c r="B32" s="173"/>
      <c r="C32" s="153"/>
      <c r="D32" s="153"/>
      <c r="E32" s="153">
        <f t="shared" si="12"/>
        <v>0</v>
      </c>
      <c r="F32" s="153"/>
      <c r="G32" s="153"/>
      <c r="H32" s="152">
        <f t="shared" si="11"/>
        <v>0</v>
      </c>
    </row>
    <row r="33" spans="1:8" x14ac:dyDescent="0.3">
      <c r="A33" s="168" t="s">
        <v>274</v>
      </c>
      <c r="B33" s="173">
        <v>1</v>
      </c>
      <c r="C33" s="153"/>
      <c r="D33" s="153">
        <v>1</v>
      </c>
      <c r="E33" s="153">
        <f t="shared" si="12"/>
        <v>1</v>
      </c>
      <c r="F33" s="153"/>
      <c r="G33" s="153">
        <v>1</v>
      </c>
      <c r="H33" s="152">
        <f t="shared" si="11"/>
        <v>0</v>
      </c>
    </row>
    <row r="34" spans="1:8" x14ac:dyDescent="0.3">
      <c r="A34" s="168" t="s">
        <v>275</v>
      </c>
      <c r="B34" s="173"/>
      <c r="C34" s="153"/>
      <c r="D34" s="153"/>
      <c r="E34" s="153">
        <f t="shared" si="12"/>
        <v>0</v>
      </c>
      <c r="F34" s="153"/>
      <c r="G34" s="153"/>
      <c r="H34" s="152">
        <f t="shared" si="11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2"/>
        <v>1</v>
      </c>
      <c r="F35" s="153"/>
      <c r="G35" s="153">
        <v>1</v>
      </c>
      <c r="H35" s="152">
        <f t="shared" si="11"/>
        <v>0</v>
      </c>
    </row>
    <row r="36" spans="1:8" x14ac:dyDescent="0.3">
      <c r="A36" s="168" t="s">
        <v>276</v>
      </c>
      <c r="B36" s="173">
        <v>2</v>
      </c>
      <c r="C36" s="153"/>
      <c r="D36" s="153">
        <v>2</v>
      </c>
      <c r="E36" s="153">
        <f t="shared" si="12"/>
        <v>2</v>
      </c>
      <c r="F36" s="153"/>
      <c r="G36" s="153">
        <v>2</v>
      </c>
      <c r="H36" s="152">
        <f t="shared" si="11"/>
        <v>0</v>
      </c>
    </row>
    <row r="37" spans="1:8" x14ac:dyDescent="0.3">
      <c r="A37" s="168" t="s">
        <v>277</v>
      </c>
      <c r="B37" s="173">
        <v>2</v>
      </c>
      <c r="C37" s="153"/>
      <c r="D37" s="153">
        <v>2</v>
      </c>
      <c r="E37" s="153">
        <f t="shared" si="12"/>
        <v>2</v>
      </c>
      <c r="F37" s="153"/>
      <c r="G37" s="153">
        <v>2</v>
      </c>
      <c r="H37" s="152">
        <f t="shared" si="11"/>
        <v>0</v>
      </c>
    </row>
    <row r="38" spans="1:8" ht="21.75" customHeight="1" x14ac:dyDescent="0.3">
      <c r="A38" s="167" t="s">
        <v>278</v>
      </c>
      <c r="B38" s="173"/>
      <c r="C38" s="153"/>
      <c r="D38" s="153"/>
      <c r="E38" s="153">
        <f t="shared" si="12"/>
        <v>0</v>
      </c>
      <c r="F38" s="153"/>
      <c r="G38" s="153"/>
      <c r="H38" s="152">
        <f t="shared" si="11"/>
        <v>0</v>
      </c>
    </row>
    <row r="39" spans="1:8" x14ac:dyDescent="0.3">
      <c r="A39" s="168" t="s">
        <v>279</v>
      </c>
      <c r="B39" s="173"/>
      <c r="C39" s="153"/>
      <c r="D39" s="153"/>
      <c r="E39" s="153">
        <f t="shared" si="12"/>
        <v>0</v>
      </c>
      <c r="F39" s="153"/>
      <c r="G39" s="153"/>
      <c r="H39" s="152">
        <f t="shared" si="11"/>
        <v>0</v>
      </c>
    </row>
    <row r="40" spans="1:8" x14ac:dyDescent="0.3">
      <c r="A40" s="168" t="s">
        <v>280</v>
      </c>
      <c r="B40" s="173">
        <v>1</v>
      </c>
      <c r="C40" s="153">
        <v>1</v>
      </c>
      <c r="D40" s="153"/>
      <c r="E40" s="153">
        <f t="shared" si="12"/>
        <v>0</v>
      </c>
      <c r="F40" s="153"/>
      <c r="G40" s="153"/>
      <c r="H40" s="152">
        <f t="shared" si="11"/>
        <v>0</v>
      </c>
    </row>
    <row r="41" spans="1:8" x14ac:dyDescent="0.3">
      <c r="A41" s="168" t="s">
        <v>281</v>
      </c>
      <c r="B41" s="173">
        <v>0.5</v>
      </c>
      <c r="C41" s="153">
        <v>0.5</v>
      </c>
      <c r="D41" s="153"/>
      <c r="E41" s="153">
        <f t="shared" si="12"/>
        <v>0</v>
      </c>
      <c r="F41" s="153"/>
      <c r="G41" s="153"/>
      <c r="H41" s="152">
        <f t="shared" si="11"/>
        <v>0</v>
      </c>
    </row>
    <row r="42" spans="1:8" x14ac:dyDescent="0.3">
      <c r="A42" s="168" t="s">
        <v>282</v>
      </c>
      <c r="B42" s="173">
        <v>0.5</v>
      </c>
      <c r="C42" s="153">
        <v>0.5</v>
      </c>
      <c r="D42" s="153"/>
      <c r="E42" s="153">
        <f t="shared" si="12"/>
        <v>0</v>
      </c>
      <c r="F42" s="153"/>
      <c r="G42" s="153"/>
      <c r="H42" s="152">
        <f t="shared" si="11"/>
        <v>0</v>
      </c>
    </row>
    <row r="43" spans="1:8" x14ac:dyDescent="0.3">
      <c r="A43" s="168" t="s">
        <v>283</v>
      </c>
      <c r="B43" s="173">
        <v>1</v>
      </c>
      <c r="C43" s="153"/>
      <c r="D43" s="153">
        <v>1</v>
      </c>
      <c r="E43" s="153">
        <f t="shared" si="12"/>
        <v>1</v>
      </c>
      <c r="F43" s="153"/>
      <c r="G43" s="153">
        <v>1</v>
      </c>
      <c r="H43" s="152">
        <f t="shared" si="11"/>
        <v>0</v>
      </c>
    </row>
    <row r="44" spans="1:8" x14ac:dyDescent="0.3">
      <c r="A44" s="168" t="s">
        <v>284</v>
      </c>
      <c r="B44" s="173"/>
      <c r="C44" s="153"/>
      <c r="D44" s="153"/>
      <c r="E44" s="153">
        <f t="shared" si="12"/>
        <v>0</v>
      </c>
      <c r="F44" s="153"/>
      <c r="G44" s="153"/>
      <c r="H44" s="152">
        <f t="shared" si="11"/>
        <v>0</v>
      </c>
    </row>
    <row r="45" spans="1:8" ht="18" customHeight="1" x14ac:dyDescent="0.3">
      <c r="A45" s="167" t="s">
        <v>285</v>
      </c>
      <c r="B45" s="173"/>
      <c r="C45" s="153"/>
      <c r="D45" s="153"/>
      <c r="E45" s="153">
        <f t="shared" si="12"/>
        <v>0</v>
      </c>
      <c r="F45" s="153"/>
      <c r="G45" s="153"/>
      <c r="H45" s="152">
        <f t="shared" si="11"/>
        <v>0</v>
      </c>
    </row>
    <row r="46" spans="1:8" x14ac:dyDescent="0.3">
      <c r="A46" s="168" t="s">
        <v>286</v>
      </c>
      <c r="B46" s="173"/>
      <c r="C46" s="153"/>
      <c r="D46" s="153"/>
      <c r="E46" s="153">
        <f t="shared" si="12"/>
        <v>0</v>
      </c>
      <c r="F46" s="153"/>
      <c r="G46" s="153"/>
      <c r="H46" s="152">
        <f t="shared" si="11"/>
        <v>0</v>
      </c>
    </row>
    <row r="47" spans="1:8" x14ac:dyDescent="0.3">
      <c r="A47" s="168" t="s">
        <v>287</v>
      </c>
      <c r="B47" s="173"/>
      <c r="C47" s="153"/>
      <c r="D47" s="153"/>
      <c r="E47" s="153">
        <f t="shared" si="12"/>
        <v>0</v>
      </c>
      <c r="F47" s="153"/>
      <c r="G47" s="153"/>
      <c r="H47" s="152">
        <f t="shared" si="11"/>
        <v>0</v>
      </c>
    </row>
    <row r="48" spans="1:8" x14ac:dyDescent="0.3">
      <c r="A48" s="168" t="s">
        <v>288</v>
      </c>
      <c r="B48" s="173"/>
      <c r="C48" s="153"/>
      <c r="D48" s="153"/>
      <c r="E48" s="153">
        <f t="shared" si="12"/>
        <v>0</v>
      </c>
      <c r="F48" s="153"/>
      <c r="G48" s="153"/>
      <c r="H48" s="152">
        <f t="shared" si="11"/>
        <v>0</v>
      </c>
    </row>
    <row r="49" spans="1:8" ht="39" customHeight="1" x14ac:dyDescent="0.3">
      <c r="A49" s="167" t="s">
        <v>289</v>
      </c>
      <c r="B49" s="173">
        <v>4.25</v>
      </c>
      <c r="C49" s="153">
        <v>2.25</v>
      </c>
      <c r="D49" s="153">
        <v>2</v>
      </c>
      <c r="E49" s="153">
        <f t="shared" si="12"/>
        <v>5</v>
      </c>
      <c r="F49" s="153">
        <v>3</v>
      </c>
      <c r="G49" s="153">
        <v>2</v>
      </c>
      <c r="H49" s="152">
        <f t="shared" si="11"/>
        <v>0</v>
      </c>
    </row>
    <row r="50" spans="1:8" ht="35.25" customHeight="1" x14ac:dyDescent="0.3">
      <c r="A50" s="167" t="s">
        <v>290</v>
      </c>
      <c r="B50" s="173"/>
      <c r="C50" s="153"/>
      <c r="D50" s="153"/>
      <c r="E50" s="153">
        <f t="shared" si="12"/>
        <v>0</v>
      </c>
      <c r="F50" s="153"/>
      <c r="G50" s="153"/>
      <c r="H50" s="152">
        <f t="shared" si="11"/>
        <v>0</v>
      </c>
    </row>
    <row r="51" spans="1:8" ht="19.5" customHeight="1" x14ac:dyDescent="0.3">
      <c r="A51" s="167" t="s">
        <v>291</v>
      </c>
      <c r="B51" s="173"/>
      <c r="C51" s="153"/>
      <c r="D51" s="153"/>
      <c r="E51" s="153">
        <f t="shared" si="12"/>
        <v>0</v>
      </c>
      <c r="F51" s="153"/>
      <c r="G51" s="153"/>
      <c r="H51" s="152">
        <f t="shared" si="11"/>
        <v>0</v>
      </c>
    </row>
    <row r="52" spans="1:8" ht="19.5" customHeight="1" x14ac:dyDescent="0.3">
      <c r="A52" s="172" t="s">
        <v>292</v>
      </c>
      <c r="B52" s="173"/>
      <c r="C52" s="153"/>
      <c r="D52" s="153"/>
      <c r="E52" s="153">
        <f t="shared" si="12"/>
        <v>0</v>
      </c>
      <c r="F52" s="153"/>
      <c r="G52" s="153"/>
      <c r="H52" s="152">
        <f t="shared" si="11"/>
        <v>0</v>
      </c>
    </row>
    <row r="53" spans="1:8" ht="19.5" customHeight="1" x14ac:dyDescent="0.3">
      <c r="A53" s="172" t="s">
        <v>293</v>
      </c>
      <c r="B53" s="173"/>
      <c r="C53" s="153"/>
      <c r="D53" s="153"/>
      <c r="E53" s="153">
        <f t="shared" si="12"/>
        <v>0</v>
      </c>
      <c r="F53" s="153"/>
      <c r="G53" s="153"/>
      <c r="H53" s="152">
        <f t="shared" si="11"/>
        <v>0</v>
      </c>
    </row>
    <row r="54" spans="1:8" ht="19.5" customHeight="1" x14ac:dyDescent="0.3">
      <c r="A54" s="172" t="s">
        <v>294</v>
      </c>
      <c r="B54" s="173"/>
      <c r="C54" s="153"/>
      <c r="D54" s="153"/>
      <c r="E54" s="153">
        <f t="shared" si="12"/>
        <v>0</v>
      </c>
      <c r="F54" s="153"/>
      <c r="G54" s="153"/>
      <c r="H54" s="152">
        <f t="shared" si="11"/>
        <v>0</v>
      </c>
    </row>
    <row r="55" spans="1:8" x14ac:dyDescent="0.3">
      <c r="A55" s="168" t="s">
        <v>295</v>
      </c>
      <c r="B55" s="173">
        <v>2</v>
      </c>
      <c r="C55" s="153"/>
      <c r="D55" s="153">
        <v>2</v>
      </c>
      <c r="E55" s="153">
        <f t="shared" si="12"/>
        <v>2</v>
      </c>
      <c r="F55" s="153"/>
      <c r="G55" s="153">
        <v>2</v>
      </c>
      <c r="H55" s="152">
        <f t="shared" si="11"/>
        <v>0</v>
      </c>
    </row>
    <row r="56" spans="1:8" x14ac:dyDescent="0.3">
      <c r="A56" s="168" t="s">
        <v>296</v>
      </c>
      <c r="B56" s="173">
        <v>4.5</v>
      </c>
      <c r="C56" s="153"/>
      <c r="D56" s="153">
        <v>4.5</v>
      </c>
      <c r="E56" s="153">
        <f t="shared" si="12"/>
        <v>5</v>
      </c>
      <c r="F56" s="153"/>
      <c r="G56" s="153">
        <v>5</v>
      </c>
      <c r="H56" s="152">
        <f t="shared" si="11"/>
        <v>0</v>
      </c>
    </row>
    <row r="57" spans="1:8" x14ac:dyDescent="0.3">
      <c r="A57" s="168" t="s">
        <v>297</v>
      </c>
      <c r="B57" s="173">
        <v>12</v>
      </c>
      <c r="C57" s="153"/>
      <c r="D57" s="153">
        <v>12</v>
      </c>
      <c r="E57" s="153">
        <f t="shared" si="12"/>
        <v>12</v>
      </c>
      <c r="F57" s="153"/>
      <c r="G57" s="153">
        <v>12</v>
      </c>
      <c r="H57" s="152">
        <f t="shared" si="11"/>
        <v>0</v>
      </c>
    </row>
    <row r="58" spans="1:8" x14ac:dyDescent="0.3">
      <c r="A58" s="168" t="s">
        <v>298</v>
      </c>
      <c r="B58" s="173">
        <v>4</v>
      </c>
      <c r="C58" s="153"/>
      <c r="D58" s="153">
        <v>4</v>
      </c>
      <c r="E58" s="153">
        <f t="shared" si="12"/>
        <v>4</v>
      </c>
      <c r="F58" s="153"/>
      <c r="G58" s="153">
        <v>4</v>
      </c>
      <c r="H58" s="152">
        <f t="shared" si="11"/>
        <v>0</v>
      </c>
    </row>
    <row r="59" spans="1:8" x14ac:dyDescent="0.3">
      <c r="A59" s="168" t="s">
        <v>299</v>
      </c>
      <c r="B59" s="173"/>
      <c r="C59" s="153"/>
      <c r="D59" s="153"/>
      <c r="E59" s="153">
        <f t="shared" si="12"/>
        <v>0</v>
      </c>
      <c r="F59" s="153"/>
      <c r="G59" s="153"/>
      <c r="H59" s="152">
        <f t="shared" si="11"/>
        <v>0</v>
      </c>
    </row>
    <row r="60" spans="1:8" x14ac:dyDescent="0.3">
      <c r="A60" s="168" t="s">
        <v>300</v>
      </c>
      <c r="B60" s="173">
        <v>1</v>
      </c>
      <c r="C60" s="153">
        <v>1</v>
      </c>
      <c r="D60" s="153"/>
      <c r="E60" s="153">
        <f t="shared" si="12"/>
        <v>1</v>
      </c>
      <c r="F60" s="153">
        <v>1</v>
      </c>
      <c r="G60" s="153"/>
      <c r="H60" s="152">
        <f t="shared" si="11"/>
        <v>0</v>
      </c>
    </row>
    <row r="61" spans="1:8" x14ac:dyDescent="0.3">
      <c r="A61" s="168" t="s">
        <v>301</v>
      </c>
      <c r="B61" s="173">
        <f>1+0.5</f>
        <v>1.5</v>
      </c>
      <c r="C61" s="153">
        <v>1.5</v>
      </c>
      <c r="D61" s="153"/>
      <c r="E61" s="153">
        <f t="shared" si="12"/>
        <v>3</v>
      </c>
      <c r="F61" s="153">
        <f>2+1</f>
        <v>3</v>
      </c>
      <c r="G61" s="153"/>
      <c r="H61" s="152">
        <f t="shared" si="11"/>
        <v>0</v>
      </c>
    </row>
    <row r="62" spans="1:8" x14ac:dyDescent="0.3">
      <c r="A62" s="168" t="s">
        <v>302</v>
      </c>
      <c r="B62" s="173">
        <v>2</v>
      </c>
      <c r="C62" s="153">
        <v>2</v>
      </c>
      <c r="D62" s="153"/>
      <c r="E62" s="153">
        <f t="shared" si="12"/>
        <v>2</v>
      </c>
      <c r="F62" s="153">
        <v>2</v>
      </c>
      <c r="G62" s="153"/>
      <c r="H62" s="152">
        <f t="shared" si="11"/>
        <v>0</v>
      </c>
    </row>
    <row r="63" spans="1:8" x14ac:dyDescent="0.3">
      <c r="A63" s="168" t="s">
        <v>303</v>
      </c>
      <c r="B63" s="173">
        <v>6</v>
      </c>
      <c r="C63" s="153">
        <v>1</v>
      </c>
      <c r="D63" s="153">
        <v>5</v>
      </c>
      <c r="E63" s="153">
        <f t="shared" si="12"/>
        <v>6</v>
      </c>
      <c r="F63" s="153">
        <v>1</v>
      </c>
      <c r="G63" s="153">
        <v>5</v>
      </c>
      <c r="H63" s="152">
        <f t="shared" si="11"/>
        <v>0</v>
      </c>
    </row>
    <row r="64" spans="1:8" x14ac:dyDescent="0.3">
      <c r="A64" s="168" t="s">
        <v>304</v>
      </c>
      <c r="B64" s="173">
        <v>1</v>
      </c>
      <c r="C64" s="153"/>
      <c r="D64" s="153">
        <v>1</v>
      </c>
      <c r="E64" s="153">
        <f t="shared" si="12"/>
        <v>1</v>
      </c>
      <c r="F64" s="153"/>
      <c r="G64" s="153">
        <v>1</v>
      </c>
      <c r="H64" s="152">
        <f t="shared" si="11"/>
        <v>0</v>
      </c>
    </row>
    <row r="65" spans="1:8" x14ac:dyDescent="0.3">
      <c r="A65" s="168" t="s">
        <v>305</v>
      </c>
      <c r="B65" s="173"/>
      <c r="C65" s="153"/>
      <c r="D65" s="153"/>
      <c r="E65" s="153">
        <f t="shared" si="12"/>
        <v>0</v>
      </c>
      <c r="F65" s="153"/>
      <c r="G65" s="153"/>
      <c r="H65" s="152">
        <f t="shared" si="11"/>
        <v>0</v>
      </c>
    </row>
    <row r="66" spans="1:8" x14ac:dyDescent="0.3">
      <c r="A66" s="168" t="s">
        <v>306</v>
      </c>
      <c r="B66" s="173">
        <v>1</v>
      </c>
      <c r="C66" s="153"/>
      <c r="D66" s="153">
        <v>1</v>
      </c>
      <c r="E66" s="153">
        <f t="shared" si="12"/>
        <v>1</v>
      </c>
      <c r="F66" s="153"/>
      <c r="G66" s="153">
        <v>1</v>
      </c>
      <c r="H66" s="152">
        <f t="shared" si="11"/>
        <v>0</v>
      </c>
    </row>
    <row r="67" spans="1:8" x14ac:dyDescent="0.3">
      <c r="A67" s="168" t="s">
        <v>307</v>
      </c>
      <c r="B67" s="173">
        <v>1</v>
      </c>
      <c r="C67" s="153"/>
      <c r="D67" s="153">
        <v>1</v>
      </c>
      <c r="E67" s="153">
        <f t="shared" si="12"/>
        <v>1</v>
      </c>
      <c r="F67" s="153"/>
      <c r="G67" s="153">
        <v>1</v>
      </c>
      <c r="H67" s="152">
        <f t="shared" si="11"/>
        <v>0</v>
      </c>
    </row>
    <row r="68" spans="1:8" x14ac:dyDescent="0.3">
      <c r="A68" s="168" t="s">
        <v>308</v>
      </c>
      <c r="B68" s="173">
        <v>1</v>
      </c>
      <c r="C68" s="153"/>
      <c r="D68" s="153">
        <v>1</v>
      </c>
      <c r="E68" s="153">
        <f t="shared" si="12"/>
        <v>1</v>
      </c>
      <c r="F68" s="153"/>
      <c r="G68" s="153">
        <v>1</v>
      </c>
      <c r="H68" s="152">
        <f t="shared" si="11"/>
        <v>0</v>
      </c>
    </row>
    <row r="69" spans="1:8" x14ac:dyDescent="0.3">
      <c r="A69" s="168" t="s">
        <v>309</v>
      </c>
      <c r="B69" s="173">
        <v>1</v>
      </c>
      <c r="C69" s="153">
        <v>1</v>
      </c>
      <c r="D69" s="153"/>
      <c r="E69" s="153">
        <f t="shared" si="12"/>
        <v>1</v>
      </c>
      <c r="F69" s="153">
        <v>1</v>
      </c>
      <c r="G69" s="153"/>
      <c r="H69" s="152">
        <f t="shared" si="11"/>
        <v>0</v>
      </c>
    </row>
    <row r="70" spans="1:8" x14ac:dyDescent="0.3">
      <c r="A70" s="168" t="s">
        <v>310</v>
      </c>
      <c r="B70" s="173">
        <v>3</v>
      </c>
      <c r="C70" s="153"/>
      <c r="D70" s="153">
        <v>3</v>
      </c>
      <c r="E70" s="153">
        <f t="shared" si="12"/>
        <v>3</v>
      </c>
      <c r="F70" s="153"/>
      <c r="G70" s="153">
        <v>3</v>
      </c>
      <c r="H70" s="152">
        <f t="shared" si="11"/>
        <v>0</v>
      </c>
    </row>
    <row r="71" spans="1:8" x14ac:dyDescent="0.3">
      <c r="A71" s="168" t="s">
        <v>311</v>
      </c>
      <c r="B71" s="173">
        <v>1</v>
      </c>
      <c r="C71" s="153">
        <v>1</v>
      </c>
      <c r="D71" s="153"/>
      <c r="E71" s="153">
        <f t="shared" si="12"/>
        <v>2</v>
      </c>
      <c r="F71" s="153">
        <v>2</v>
      </c>
      <c r="G71" s="153"/>
      <c r="H71" s="152">
        <f t="shared" si="11"/>
        <v>0</v>
      </c>
    </row>
    <row r="72" spans="1:8" x14ac:dyDescent="0.3">
      <c r="A72" s="168" t="s">
        <v>312</v>
      </c>
      <c r="B72" s="173">
        <v>1</v>
      </c>
      <c r="C72" s="153"/>
      <c r="D72" s="153">
        <v>1</v>
      </c>
      <c r="E72" s="153">
        <f t="shared" si="12"/>
        <v>1</v>
      </c>
      <c r="F72" s="153"/>
      <c r="G72" s="153">
        <v>1</v>
      </c>
      <c r="H72" s="152">
        <f t="shared" si="11"/>
        <v>0</v>
      </c>
    </row>
    <row r="73" spans="1:8" x14ac:dyDescent="0.3">
      <c r="A73" s="168" t="s">
        <v>313</v>
      </c>
      <c r="B73" s="173">
        <v>2</v>
      </c>
      <c r="C73" s="153">
        <v>1</v>
      </c>
      <c r="D73" s="153">
        <v>1</v>
      </c>
      <c r="E73" s="153">
        <f t="shared" si="12"/>
        <v>2</v>
      </c>
      <c r="F73" s="153">
        <v>1</v>
      </c>
      <c r="G73" s="153">
        <v>1</v>
      </c>
      <c r="H73" s="152">
        <f t="shared" si="11"/>
        <v>0</v>
      </c>
    </row>
    <row r="74" spans="1:8" x14ac:dyDescent="0.3">
      <c r="A74" s="168" t="s">
        <v>314</v>
      </c>
      <c r="B74" s="173">
        <v>1</v>
      </c>
      <c r="C74" s="153">
        <v>1</v>
      </c>
      <c r="D74" s="153"/>
      <c r="E74" s="153">
        <f t="shared" si="12"/>
        <v>1</v>
      </c>
      <c r="F74" s="153">
        <v>1</v>
      </c>
      <c r="G74" s="153"/>
      <c r="H74" s="152">
        <f t="shared" si="11"/>
        <v>0</v>
      </c>
    </row>
    <row r="75" spans="1:8" x14ac:dyDescent="0.3">
      <c r="A75" s="168" t="s">
        <v>315</v>
      </c>
      <c r="B75" s="173">
        <v>1</v>
      </c>
      <c r="C75" s="153">
        <v>1</v>
      </c>
      <c r="D75" s="153"/>
      <c r="E75" s="153">
        <f t="shared" si="12"/>
        <v>1</v>
      </c>
      <c r="F75" s="153">
        <v>1</v>
      </c>
      <c r="G75" s="153"/>
      <c r="H75" s="152">
        <f t="shared" si="11"/>
        <v>0</v>
      </c>
    </row>
    <row r="76" spans="1:8" x14ac:dyDescent="0.3">
      <c r="A76" s="168" t="s">
        <v>316</v>
      </c>
      <c r="B76" s="173">
        <v>2</v>
      </c>
      <c r="C76" s="153">
        <v>1</v>
      </c>
      <c r="D76" s="153">
        <v>1</v>
      </c>
      <c r="E76" s="153">
        <f t="shared" si="12"/>
        <v>2</v>
      </c>
      <c r="F76" s="153">
        <v>1</v>
      </c>
      <c r="G76" s="153">
        <v>1</v>
      </c>
      <c r="H76" s="152">
        <f t="shared" si="11"/>
        <v>0</v>
      </c>
    </row>
    <row r="77" spans="1:8" x14ac:dyDescent="0.3">
      <c r="A77" s="168" t="s">
        <v>317</v>
      </c>
      <c r="B77" s="173">
        <v>0.5</v>
      </c>
      <c r="C77" s="153"/>
      <c r="D77" s="153">
        <v>0.5</v>
      </c>
      <c r="E77" s="153">
        <f t="shared" si="12"/>
        <v>0</v>
      </c>
      <c r="F77" s="153"/>
      <c r="G77" s="153"/>
      <c r="H77" s="152">
        <f t="shared" si="11"/>
        <v>0</v>
      </c>
    </row>
    <row r="78" spans="1:8" x14ac:dyDescent="0.3">
      <c r="A78" s="168" t="s">
        <v>318</v>
      </c>
      <c r="B78" s="173">
        <v>1</v>
      </c>
      <c r="C78" s="153"/>
      <c r="D78" s="153">
        <v>1</v>
      </c>
      <c r="E78" s="153">
        <f t="shared" si="12"/>
        <v>1</v>
      </c>
      <c r="F78" s="153"/>
      <c r="G78" s="153">
        <v>1</v>
      </c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2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2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2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2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2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2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2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2"/>
        <v>0</v>
      </c>
      <c r="F86" s="153"/>
      <c r="G86" s="153"/>
    </row>
    <row r="87" spans="1:7" ht="14.25" customHeight="1" x14ac:dyDescent="0.3"/>
    <row r="88" spans="1:7" x14ac:dyDescent="0.3">
      <c r="A88" s="174" t="s">
        <v>319</v>
      </c>
    </row>
    <row r="90" spans="1:7" x14ac:dyDescent="0.3">
      <c r="A90" s="150" t="s">
        <v>320</v>
      </c>
      <c r="C90" s="175"/>
      <c r="E90" s="175"/>
      <c r="F90" s="175"/>
    </row>
    <row r="91" spans="1:7" x14ac:dyDescent="0.3">
      <c r="C91" s="176" t="s">
        <v>321</v>
      </c>
      <c r="E91" s="176" t="s">
        <v>47</v>
      </c>
      <c r="F91" s="176" t="s">
        <v>321</v>
      </c>
    </row>
    <row r="92" spans="1:7" x14ac:dyDescent="0.3">
      <c r="A92" s="150" t="s">
        <v>77</v>
      </c>
    </row>
    <row r="94" spans="1:7" x14ac:dyDescent="0.3">
      <c r="A94" s="150" t="s">
        <v>322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4"/>
  <sheetViews>
    <sheetView view="pageBreakPreview" zoomScale="80" zoomScaleNormal="100" zoomScaleSheetLayoutView="80" workbookViewId="0">
      <selection activeCell="B8" sqref="B8:G14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7" x14ac:dyDescent="0.3">
      <c r="A1" s="460" t="s">
        <v>240</v>
      </c>
      <c r="B1" s="460"/>
      <c r="C1" s="460"/>
      <c r="D1" s="460"/>
      <c r="E1" s="460"/>
      <c r="F1" s="460"/>
      <c r="G1" s="460"/>
    </row>
    <row r="2" spans="1:7" x14ac:dyDescent="0.3">
      <c r="A2" s="460" t="s">
        <v>241</v>
      </c>
      <c r="B2" s="460"/>
      <c r="C2" s="460"/>
      <c r="D2" s="460"/>
      <c r="E2" s="460"/>
      <c r="F2" s="460"/>
      <c r="G2" s="460"/>
    </row>
    <row r="3" spans="1:7" ht="22.5" customHeight="1" x14ac:dyDescent="0.3"/>
    <row r="4" spans="1:7" ht="22.5" customHeight="1" x14ac:dyDescent="0.3">
      <c r="A4" s="181" t="s">
        <v>123</v>
      </c>
    </row>
    <row r="5" spans="1:7" x14ac:dyDescent="0.3">
      <c r="A5" s="461" t="s">
        <v>243</v>
      </c>
      <c r="B5" s="444" t="s">
        <v>244</v>
      </c>
      <c r="C5" s="444" t="s">
        <v>246</v>
      </c>
      <c r="D5" s="444"/>
      <c r="E5" s="444" t="s">
        <v>245</v>
      </c>
      <c r="F5" s="444" t="s">
        <v>246</v>
      </c>
      <c r="G5" s="444"/>
    </row>
    <row r="6" spans="1:7" x14ac:dyDescent="0.3">
      <c r="A6" s="462"/>
      <c r="B6" s="444"/>
      <c r="C6" s="153" t="s">
        <v>247</v>
      </c>
      <c r="D6" s="153" t="s">
        <v>248</v>
      </c>
      <c r="E6" s="444"/>
      <c r="F6" s="153" t="s">
        <v>247</v>
      </c>
      <c r="G6" s="153" t="s">
        <v>248</v>
      </c>
    </row>
    <row r="7" spans="1:7" x14ac:dyDescent="0.3">
      <c r="A7" s="155" t="s">
        <v>249</v>
      </c>
      <c r="B7" s="156">
        <f>SUM(B8:B14)</f>
        <v>3</v>
      </c>
      <c r="C7" s="178">
        <f t="shared" ref="C7:D7" si="0">SUM(C8:C14)</f>
        <v>0</v>
      </c>
      <c r="D7" s="178">
        <f t="shared" si="0"/>
        <v>3</v>
      </c>
      <c r="E7" s="178">
        <f t="shared" ref="E7:G7" si="1">SUM(E8:E14)</f>
        <v>2</v>
      </c>
      <c r="F7" s="178">
        <f t="shared" si="1"/>
        <v>0</v>
      </c>
      <c r="G7" s="178">
        <f t="shared" si="1"/>
        <v>2</v>
      </c>
    </row>
    <row r="8" spans="1:7" x14ac:dyDescent="0.3">
      <c r="A8" s="158" t="s">
        <v>250</v>
      </c>
      <c r="B8" s="159">
        <f>B16+B17+B18</f>
        <v>2</v>
      </c>
      <c r="C8" s="159">
        <f>C16+C17+C18</f>
        <v>0</v>
      </c>
      <c r="D8" s="159">
        <f>D16+D17+D18</f>
        <v>2</v>
      </c>
      <c r="E8" s="182">
        <f t="shared" ref="E8:G8" si="2">E16+E17+E18</f>
        <v>1</v>
      </c>
      <c r="F8" s="182">
        <f t="shared" si="2"/>
        <v>0</v>
      </c>
      <c r="G8" s="182">
        <f t="shared" si="2"/>
        <v>1</v>
      </c>
    </row>
    <row r="9" spans="1:7" x14ac:dyDescent="0.3">
      <c r="A9" s="158" t="s">
        <v>251</v>
      </c>
      <c r="B9" s="159">
        <f>B27+B24+B25+B29+B30</f>
        <v>0</v>
      </c>
      <c r="C9" s="159">
        <f>C27+C24+C25+C29+C30</f>
        <v>0</v>
      </c>
      <c r="D9" s="159">
        <f>D27+D24+D25+D29+D30</f>
        <v>0</v>
      </c>
      <c r="E9" s="182">
        <f t="shared" ref="E9:G9" si="3">E27+E24+E25+E29+E30</f>
        <v>0</v>
      </c>
      <c r="F9" s="182">
        <f t="shared" si="3"/>
        <v>0</v>
      </c>
      <c r="G9" s="182">
        <f t="shared" si="3"/>
        <v>0</v>
      </c>
    </row>
    <row r="10" spans="1:7" x14ac:dyDescent="0.3">
      <c r="A10" s="158" t="s">
        <v>252</v>
      </c>
      <c r="B10" s="159">
        <f>B19+B20+B21+B22+B23+B26+B28+B62+B63+B70+B76+B77</f>
        <v>0</v>
      </c>
      <c r="C10" s="159">
        <f>C19+C20+C21+C22+C23+C26+C28+C62+C63+C70+C76+C77</f>
        <v>0</v>
      </c>
      <c r="D10" s="159">
        <f>D19+D20+D21+D22+D23+D26+D28+D62+D63+D70+D76+D77</f>
        <v>0</v>
      </c>
      <c r="E10" s="182">
        <f t="shared" ref="E10:G10" si="4">E19+E20+E21+E22+E23+E26+E28+E62+E63+E70+E76+E77</f>
        <v>0</v>
      </c>
      <c r="F10" s="182">
        <f t="shared" si="4"/>
        <v>0</v>
      </c>
      <c r="G10" s="182">
        <f t="shared" si="4"/>
        <v>0</v>
      </c>
    </row>
    <row r="11" spans="1:7" ht="30" x14ac:dyDescent="0.3">
      <c r="A11" s="158" t="s">
        <v>253</v>
      </c>
      <c r="B11" s="159">
        <f>B33+B34+B35+B36+B39+B40+B41+B42+B43+B64+B67+B66+B69+B74+B75+B38+B31+B32-B41</f>
        <v>1</v>
      </c>
      <c r="C11" s="159">
        <f>C33+C34+C35+C36+C39+C40+C41+C42+C43+C64+C67+C66+C69+C74+C75+C38+C31+C32-C41</f>
        <v>0</v>
      </c>
      <c r="D11" s="159">
        <f>D33+D34+D35+D36+D39+D40+D41+D42+D43+D64+D67+D66+D69+D74+D75+D38+D31+D32-D41</f>
        <v>1</v>
      </c>
      <c r="E11" s="182">
        <f t="shared" ref="E11:G11" si="5">E33+E34+E35+E36+E39+E40+E41+E42+E43+E64+E67+E66+E69+E74+E75+E38+E31+E32-E41</f>
        <v>1</v>
      </c>
      <c r="F11" s="182">
        <f t="shared" si="5"/>
        <v>0</v>
      </c>
      <c r="G11" s="182">
        <f t="shared" si="5"/>
        <v>1</v>
      </c>
    </row>
    <row r="12" spans="1:7" x14ac:dyDescent="0.3">
      <c r="A12" s="158" t="s">
        <v>254</v>
      </c>
      <c r="B12" s="159">
        <f>B37+B68</f>
        <v>0</v>
      </c>
      <c r="C12" s="159">
        <f>C37+C68</f>
        <v>0</v>
      </c>
      <c r="D12" s="159">
        <f>D37+D68</f>
        <v>0</v>
      </c>
      <c r="E12" s="182">
        <f t="shared" ref="E12:G12" si="6">E37+E68</f>
        <v>0</v>
      </c>
      <c r="F12" s="182">
        <f t="shared" si="6"/>
        <v>0</v>
      </c>
      <c r="G12" s="182">
        <f t="shared" si="6"/>
        <v>0</v>
      </c>
    </row>
    <row r="13" spans="1:7" ht="30" x14ac:dyDescent="0.3">
      <c r="A13" s="158" t="s">
        <v>255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7" ht="45" x14ac:dyDescent="0.3">
      <c r="A14" s="158" t="s">
        <v>256</v>
      </c>
      <c r="B14" s="159">
        <f>B78+B65+B73+B71+B61+B60+B59+B58+B57+B56+B55+B53+B52+B51+B50+B49+B48+B47+B46+B45+B72+B41</f>
        <v>0</v>
      </c>
      <c r="C14" s="159">
        <f>C78+C65+C73+C71+C61+C60+C59+C58+C57+C56+C55+C53+C52+C51+C50+C49+C48+C47+C46+C45+C72+C41</f>
        <v>0</v>
      </c>
      <c r="D14" s="159">
        <f>D78+D65+D73+D71+D61+D60+D59+D58+D57+D56+D55+D53+D52+D51+D50+D49+D48+D47+D46+D45+D72+D41</f>
        <v>0</v>
      </c>
      <c r="E14" s="182">
        <f t="shared" ref="E14:G14" si="8">E78+E65+E73+E71+E61+E60+E59+E58+E57+E56+E55+E53+E52+E51+E50+E49+E48+E47+E46+E45+E72+E41</f>
        <v>0</v>
      </c>
      <c r="F14" s="182">
        <f t="shared" si="8"/>
        <v>0</v>
      </c>
      <c r="G14" s="182">
        <f t="shared" si="8"/>
        <v>0</v>
      </c>
    </row>
    <row r="15" spans="1:7" x14ac:dyDescent="0.3">
      <c r="A15" s="162" t="s">
        <v>249</v>
      </c>
      <c r="B15" s="163">
        <f>SUM(B16:B86)</f>
        <v>3</v>
      </c>
      <c r="C15" s="164">
        <f t="shared" ref="C15:D15" si="9">SUM(C16:C86)</f>
        <v>0</v>
      </c>
      <c r="D15" s="164">
        <f t="shared" si="9"/>
        <v>3</v>
      </c>
      <c r="E15" s="164">
        <f t="shared" ref="E15:G15" si="10">SUM(E16:E86)</f>
        <v>2</v>
      </c>
      <c r="F15" s="164">
        <f t="shared" si="10"/>
        <v>0</v>
      </c>
      <c r="G15" s="164">
        <f t="shared" si="10"/>
        <v>2</v>
      </c>
    </row>
    <row r="16" spans="1:7" x14ac:dyDescent="0.3">
      <c r="A16" s="180" t="s">
        <v>257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</row>
    <row r="17" spans="1:7" x14ac:dyDescent="0.3">
      <c r="A17" s="180" t="s">
        <v>258</v>
      </c>
      <c r="B17" s="173"/>
      <c r="C17" s="153"/>
      <c r="D17" s="153"/>
      <c r="E17" s="153">
        <f t="shared" ref="E17:E86" si="11">F17+G17</f>
        <v>0</v>
      </c>
      <c r="F17" s="153"/>
      <c r="G17" s="153"/>
    </row>
    <row r="18" spans="1:7" x14ac:dyDescent="0.3">
      <c r="A18" s="168" t="s">
        <v>259</v>
      </c>
      <c r="B18" s="173">
        <v>1</v>
      </c>
      <c r="C18" s="153"/>
      <c r="D18" s="153">
        <v>1</v>
      </c>
      <c r="E18" s="153">
        <f t="shared" si="11"/>
        <v>0</v>
      </c>
      <c r="F18" s="153"/>
      <c r="G18" s="153"/>
    </row>
    <row r="19" spans="1:7" x14ac:dyDescent="0.3">
      <c r="A19" s="168" t="s">
        <v>260</v>
      </c>
      <c r="B19" s="173"/>
      <c r="C19" s="153"/>
      <c r="D19" s="153"/>
      <c r="E19" s="153">
        <f t="shared" si="11"/>
        <v>0</v>
      </c>
      <c r="F19" s="153"/>
      <c r="G19" s="153"/>
    </row>
    <row r="20" spans="1:7" x14ac:dyDescent="0.3">
      <c r="A20" s="167" t="s">
        <v>261</v>
      </c>
      <c r="B20" s="173"/>
      <c r="C20" s="153"/>
      <c r="D20" s="153"/>
      <c r="E20" s="153">
        <f t="shared" si="11"/>
        <v>0</v>
      </c>
      <c r="F20" s="153"/>
      <c r="G20" s="153"/>
    </row>
    <row r="21" spans="1:7" x14ac:dyDescent="0.3">
      <c r="A21" s="167" t="s">
        <v>262</v>
      </c>
      <c r="B21" s="173"/>
      <c r="C21" s="153"/>
      <c r="D21" s="153"/>
      <c r="E21" s="153">
        <f t="shared" si="11"/>
        <v>0</v>
      </c>
      <c r="F21" s="153"/>
      <c r="G21" s="153"/>
    </row>
    <row r="22" spans="1:7" x14ac:dyDescent="0.3">
      <c r="A22" s="167" t="s">
        <v>263</v>
      </c>
      <c r="B22" s="173"/>
      <c r="C22" s="153"/>
      <c r="D22" s="153"/>
      <c r="E22" s="153">
        <f t="shared" si="11"/>
        <v>0</v>
      </c>
      <c r="F22" s="153"/>
      <c r="G22" s="153"/>
    </row>
    <row r="23" spans="1:7" x14ac:dyDescent="0.3">
      <c r="A23" s="167" t="s">
        <v>264</v>
      </c>
      <c r="B23" s="173"/>
      <c r="C23" s="153"/>
      <c r="D23" s="153"/>
      <c r="E23" s="153">
        <f t="shared" si="11"/>
        <v>0</v>
      </c>
      <c r="F23" s="153"/>
      <c r="G23" s="153"/>
    </row>
    <row r="24" spans="1:7" x14ac:dyDescent="0.3">
      <c r="A24" s="167" t="s">
        <v>265</v>
      </c>
      <c r="B24" s="173"/>
      <c r="C24" s="153"/>
      <c r="D24" s="153"/>
      <c r="E24" s="153">
        <f t="shared" si="11"/>
        <v>0</v>
      </c>
      <c r="F24" s="153"/>
      <c r="G24" s="153"/>
    </row>
    <row r="25" spans="1:7" x14ac:dyDescent="0.3">
      <c r="A25" s="167" t="s">
        <v>266</v>
      </c>
      <c r="B25" s="173"/>
      <c r="C25" s="153"/>
      <c r="D25" s="153"/>
      <c r="E25" s="153">
        <f t="shared" si="11"/>
        <v>0</v>
      </c>
      <c r="F25" s="153"/>
      <c r="G25" s="153"/>
    </row>
    <row r="26" spans="1:7" x14ac:dyDescent="0.3">
      <c r="A26" s="168" t="s">
        <v>267</v>
      </c>
      <c r="B26" s="173"/>
      <c r="C26" s="153"/>
      <c r="D26" s="153"/>
      <c r="E26" s="153">
        <f t="shared" si="11"/>
        <v>0</v>
      </c>
      <c r="F26" s="153"/>
      <c r="G26" s="153"/>
    </row>
    <row r="27" spans="1:7" x14ac:dyDescent="0.3">
      <c r="A27" s="168" t="s">
        <v>268</v>
      </c>
      <c r="B27" s="173"/>
      <c r="C27" s="153"/>
      <c r="D27" s="153"/>
      <c r="E27" s="153">
        <f t="shared" si="11"/>
        <v>0</v>
      </c>
      <c r="F27" s="153"/>
      <c r="G27" s="153"/>
    </row>
    <row r="28" spans="1:7" ht="18.75" customHeight="1" x14ac:dyDescent="0.3">
      <c r="A28" s="167" t="s">
        <v>269</v>
      </c>
      <c r="B28" s="173"/>
      <c r="C28" s="153"/>
      <c r="D28" s="153"/>
      <c r="E28" s="153">
        <f t="shared" si="11"/>
        <v>0</v>
      </c>
      <c r="F28" s="153"/>
      <c r="G28" s="153"/>
    </row>
    <row r="29" spans="1:7" x14ac:dyDescent="0.3">
      <c r="A29" s="168" t="s">
        <v>270</v>
      </c>
      <c r="B29" s="173"/>
      <c r="C29" s="153"/>
      <c r="D29" s="153"/>
      <c r="E29" s="153">
        <f t="shared" si="11"/>
        <v>0</v>
      </c>
      <c r="F29" s="153"/>
      <c r="G29" s="153"/>
    </row>
    <row r="30" spans="1:7" x14ac:dyDescent="0.3">
      <c r="A30" s="168" t="s">
        <v>271</v>
      </c>
      <c r="B30" s="173"/>
      <c r="C30" s="153"/>
      <c r="D30" s="153"/>
      <c r="E30" s="153">
        <f t="shared" si="11"/>
        <v>0</v>
      </c>
      <c r="F30" s="153"/>
      <c r="G30" s="153"/>
    </row>
    <row r="31" spans="1:7" x14ac:dyDescent="0.3">
      <c r="A31" s="167" t="s">
        <v>272</v>
      </c>
      <c r="B31" s="173"/>
      <c r="C31" s="153"/>
      <c r="D31" s="153"/>
      <c r="E31" s="153">
        <f t="shared" si="11"/>
        <v>0</v>
      </c>
      <c r="F31" s="153"/>
      <c r="G31" s="153"/>
    </row>
    <row r="32" spans="1:7" x14ac:dyDescent="0.3">
      <c r="A32" s="167" t="s">
        <v>273</v>
      </c>
      <c r="B32" s="173"/>
      <c r="C32" s="153"/>
      <c r="D32" s="153"/>
      <c r="E32" s="153">
        <f t="shared" si="11"/>
        <v>0</v>
      </c>
      <c r="F32" s="153"/>
      <c r="G32" s="153"/>
    </row>
    <row r="33" spans="1:7" x14ac:dyDescent="0.3">
      <c r="A33" s="168" t="s">
        <v>274</v>
      </c>
      <c r="B33" s="173"/>
      <c r="C33" s="153"/>
      <c r="D33" s="153"/>
      <c r="E33" s="153">
        <f t="shared" si="11"/>
        <v>0</v>
      </c>
      <c r="F33" s="153"/>
      <c r="G33" s="153"/>
    </row>
    <row r="34" spans="1:7" x14ac:dyDescent="0.3">
      <c r="A34" s="168" t="s">
        <v>275</v>
      </c>
      <c r="B34" s="173"/>
      <c r="C34" s="153"/>
      <c r="D34" s="153"/>
      <c r="E34" s="153">
        <f t="shared" si="11"/>
        <v>0</v>
      </c>
      <c r="F34" s="153"/>
      <c r="G34" s="153"/>
    </row>
    <row r="35" spans="1:7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</row>
    <row r="36" spans="1:7" x14ac:dyDescent="0.3">
      <c r="A36" s="168" t="s">
        <v>276</v>
      </c>
      <c r="B36" s="173"/>
      <c r="C36" s="153"/>
      <c r="D36" s="153"/>
      <c r="E36" s="153">
        <f t="shared" si="11"/>
        <v>0</v>
      </c>
      <c r="F36" s="153"/>
      <c r="G36" s="153"/>
    </row>
    <row r="37" spans="1:7" x14ac:dyDescent="0.3">
      <c r="A37" s="168" t="s">
        <v>277</v>
      </c>
      <c r="B37" s="173"/>
      <c r="C37" s="153"/>
      <c r="D37" s="153"/>
      <c r="E37" s="153">
        <f t="shared" si="11"/>
        <v>0</v>
      </c>
      <c r="F37" s="153"/>
      <c r="G37" s="153"/>
    </row>
    <row r="38" spans="1:7" ht="21.75" customHeight="1" x14ac:dyDescent="0.3">
      <c r="A38" s="167" t="s">
        <v>278</v>
      </c>
      <c r="B38" s="173"/>
      <c r="C38" s="153"/>
      <c r="D38" s="153"/>
      <c r="E38" s="153">
        <f t="shared" si="11"/>
        <v>0</v>
      </c>
      <c r="F38" s="153"/>
      <c r="G38" s="153"/>
    </row>
    <row r="39" spans="1:7" x14ac:dyDescent="0.3">
      <c r="A39" s="168" t="s">
        <v>279</v>
      </c>
      <c r="B39" s="173"/>
      <c r="C39" s="153"/>
      <c r="D39" s="153"/>
      <c r="E39" s="153">
        <f t="shared" si="11"/>
        <v>0</v>
      </c>
      <c r="F39" s="153"/>
      <c r="G39" s="153"/>
    </row>
    <row r="40" spans="1:7" x14ac:dyDescent="0.3">
      <c r="A40" s="168" t="s">
        <v>280</v>
      </c>
      <c r="B40" s="173"/>
      <c r="C40" s="153"/>
      <c r="D40" s="153"/>
      <c r="E40" s="153">
        <f t="shared" si="11"/>
        <v>0</v>
      </c>
      <c r="F40" s="153"/>
      <c r="G40" s="153"/>
    </row>
    <row r="41" spans="1:7" x14ac:dyDescent="0.3">
      <c r="A41" s="168" t="s">
        <v>281</v>
      </c>
      <c r="B41" s="173"/>
      <c r="C41" s="153"/>
      <c r="D41" s="153"/>
      <c r="E41" s="153">
        <f t="shared" si="11"/>
        <v>0</v>
      </c>
      <c r="F41" s="153"/>
      <c r="G41" s="153"/>
    </row>
    <row r="42" spans="1:7" x14ac:dyDescent="0.3">
      <c r="A42" s="168" t="s">
        <v>282</v>
      </c>
      <c r="B42" s="173"/>
      <c r="C42" s="153"/>
      <c r="D42" s="153"/>
      <c r="E42" s="153">
        <f t="shared" si="11"/>
        <v>0</v>
      </c>
      <c r="F42" s="153"/>
      <c r="G42" s="153"/>
    </row>
    <row r="43" spans="1:7" x14ac:dyDescent="0.3">
      <c r="A43" s="168" t="s">
        <v>283</v>
      </c>
      <c r="B43" s="173"/>
      <c r="C43" s="153"/>
      <c r="D43" s="153"/>
      <c r="E43" s="153">
        <f t="shared" si="11"/>
        <v>0</v>
      </c>
      <c r="F43" s="153"/>
      <c r="G43" s="153"/>
    </row>
    <row r="44" spans="1:7" x14ac:dyDescent="0.3">
      <c r="A44" s="168" t="s">
        <v>284</v>
      </c>
      <c r="B44" s="173"/>
      <c r="C44" s="153"/>
      <c r="D44" s="153"/>
      <c r="E44" s="153">
        <f t="shared" si="11"/>
        <v>0</v>
      </c>
      <c r="F44" s="153"/>
      <c r="G44" s="153"/>
    </row>
    <row r="45" spans="1:7" ht="18" customHeight="1" x14ac:dyDescent="0.3">
      <c r="A45" s="167" t="s">
        <v>285</v>
      </c>
      <c r="B45" s="173"/>
      <c r="C45" s="153"/>
      <c r="D45" s="153"/>
      <c r="E45" s="153">
        <f t="shared" si="11"/>
        <v>0</v>
      </c>
      <c r="F45" s="153"/>
      <c r="G45" s="153"/>
    </row>
    <row r="46" spans="1:7" x14ac:dyDescent="0.3">
      <c r="A46" s="168" t="s">
        <v>286</v>
      </c>
      <c r="B46" s="173"/>
      <c r="C46" s="153"/>
      <c r="D46" s="153"/>
      <c r="E46" s="153">
        <f t="shared" si="11"/>
        <v>0</v>
      </c>
      <c r="F46" s="153"/>
      <c r="G46" s="153"/>
    </row>
    <row r="47" spans="1:7" x14ac:dyDescent="0.3">
      <c r="A47" s="168" t="s">
        <v>287</v>
      </c>
      <c r="B47" s="173"/>
      <c r="C47" s="153"/>
      <c r="D47" s="153"/>
      <c r="E47" s="153">
        <f t="shared" si="11"/>
        <v>0</v>
      </c>
      <c r="F47" s="153"/>
      <c r="G47" s="153"/>
    </row>
    <row r="48" spans="1:7" x14ac:dyDescent="0.3">
      <c r="A48" s="168" t="s">
        <v>288</v>
      </c>
      <c r="B48" s="173"/>
      <c r="C48" s="153"/>
      <c r="D48" s="153"/>
      <c r="E48" s="153">
        <f t="shared" si="11"/>
        <v>0</v>
      </c>
      <c r="F48" s="153"/>
      <c r="G48" s="153"/>
    </row>
    <row r="49" spans="1:7" ht="39" customHeight="1" x14ac:dyDescent="0.3">
      <c r="A49" s="167" t="s">
        <v>289</v>
      </c>
      <c r="B49" s="173"/>
      <c r="C49" s="153"/>
      <c r="D49" s="153"/>
      <c r="E49" s="153">
        <f t="shared" si="11"/>
        <v>0</v>
      </c>
      <c r="F49" s="153"/>
      <c r="G49" s="153"/>
    </row>
    <row r="50" spans="1:7" ht="35.25" customHeight="1" x14ac:dyDescent="0.3">
      <c r="A50" s="167" t="s">
        <v>290</v>
      </c>
      <c r="B50" s="173"/>
      <c r="C50" s="153"/>
      <c r="D50" s="153"/>
      <c r="E50" s="153">
        <f t="shared" si="11"/>
        <v>0</v>
      </c>
      <c r="F50" s="153"/>
      <c r="G50" s="153"/>
    </row>
    <row r="51" spans="1:7" ht="19.5" customHeight="1" x14ac:dyDescent="0.3">
      <c r="A51" s="167" t="s">
        <v>291</v>
      </c>
      <c r="B51" s="173"/>
      <c r="C51" s="153"/>
      <c r="D51" s="153"/>
      <c r="E51" s="153">
        <f t="shared" si="11"/>
        <v>0</v>
      </c>
      <c r="F51" s="153"/>
      <c r="G51" s="153"/>
    </row>
    <row r="52" spans="1:7" ht="19.5" customHeight="1" x14ac:dyDescent="0.3">
      <c r="A52" s="172" t="s">
        <v>292</v>
      </c>
      <c r="B52" s="173"/>
      <c r="C52" s="153"/>
      <c r="D52" s="153"/>
      <c r="E52" s="153">
        <f t="shared" si="11"/>
        <v>0</v>
      </c>
      <c r="F52" s="153"/>
      <c r="G52" s="153"/>
    </row>
    <row r="53" spans="1:7" ht="19.5" customHeight="1" x14ac:dyDescent="0.3">
      <c r="A53" s="172" t="s">
        <v>293</v>
      </c>
      <c r="B53" s="173"/>
      <c r="C53" s="153"/>
      <c r="D53" s="153"/>
      <c r="E53" s="153">
        <f t="shared" si="11"/>
        <v>0</v>
      </c>
      <c r="F53" s="153"/>
      <c r="G53" s="153"/>
    </row>
    <row r="54" spans="1:7" ht="19.5" customHeight="1" x14ac:dyDescent="0.3">
      <c r="A54" s="172" t="s">
        <v>294</v>
      </c>
      <c r="B54" s="173"/>
      <c r="C54" s="153"/>
      <c r="D54" s="153"/>
      <c r="E54" s="153">
        <f t="shared" si="11"/>
        <v>0</v>
      </c>
      <c r="F54" s="153"/>
      <c r="G54" s="153"/>
    </row>
    <row r="55" spans="1:7" x14ac:dyDescent="0.3">
      <c r="A55" s="168" t="s">
        <v>295</v>
      </c>
      <c r="B55" s="173"/>
      <c r="C55" s="153"/>
      <c r="D55" s="153"/>
      <c r="E55" s="153">
        <f t="shared" si="11"/>
        <v>0</v>
      </c>
      <c r="F55" s="153"/>
      <c r="G55" s="153"/>
    </row>
    <row r="56" spans="1:7" x14ac:dyDescent="0.3">
      <c r="A56" s="168" t="s">
        <v>296</v>
      </c>
      <c r="B56" s="173"/>
      <c r="C56" s="153"/>
      <c r="D56" s="153"/>
      <c r="E56" s="153">
        <f t="shared" si="11"/>
        <v>0</v>
      </c>
      <c r="F56" s="153"/>
      <c r="G56" s="153"/>
    </row>
    <row r="57" spans="1:7" x14ac:dyDescent="0.3">
      <c r="A57" s="168" t="s">
        <v>297</v>
      </c>
      <c r="B57" s="173"/>
      <c r="C57" s="153"/>
      <c r="D57" s="153"/>
      <c r="E57" s="153">
        <f t="shared" si="11"/>
        <v>0</v>
      </c>
      <c r="F57" s="153"/>
      <c r="G57" s="153"/>
    </row>
    <row r="58" spans="1:7" x14ac:dyDescent="0.3">
      <c r="A58" s="168" t="s">
        <v>298</v>
      </c>
      <c r="B58" s="173"/>
      <c r="C58" s="153"/>
      <c r="D58" s="153"/>
      <c r="E58" s="153">
        <f t="shared" si="11"/>
        <v>0</v>
      </c>
      <c r="F58" s="153"/>
      <c r="G58" s="153"/>
    </row>
    <row r="59" spans="1:7" x14ac:dyDescent="0.3">
      <c r="A59" s="168" t="s">
        <v>299</v>
      </c>
      <c r="B59" s="173"/>
      <c r="C59" s="153"/>
      <c r="D59" s="153"/>
      <c r="E59" s="153">
        <f t="shared" si="11"/>
        <v>0</v>
      </c>
      <c r="F59" s="153"/>
      <c r="G59" s="153"/>
    </row>
    <row r="60" spans="1:7" x14ac:dyDescent="0.3">
      <c r="A60" s="168" t="s">
        <v>300</v>
      </c>
      <c r="B60" s="173"/>
      <c r="C60" s="153"/>
      <c r="D60" s="153"/>
      <c r="E60" s="153">
        <f t="shared" si="11"/>
        <v>0</v>
      </c>
      <c r="F60" s="153"/>
      <c r="G60" s="153"/>
    </row>
    <row r="61" spans="1:7" x14ac:dyDescent="0.3">
      <c r="A61" s="168" t="s">
        <v>301</v>
      </c>
      <c r="B61" s="173"/>
      <c r="C61" s="153"/>
      <c r="D61" s="153"/>
      <c r="E61" s="153">
        <f t="shared" si="11"/>
        <v>0</v>
      </c>
      <c r="F61" s="153"/>
      <c r="G61" s="153"/>
    </row>
    <row r="62" spans="1:7" x14ac:dyDescent="0.3">
      <c r="A62" s="168" t="s">
        <v>302</v>
      </c>
      <c r="B62" s="173"/>
      <c r="C62" s="153"/>
      <c r="D62" s="153"/>
      <c r="E62" s="153">
        <f t="shared" si="11"/>
        <v>0</v>
      </c>
      <c r="F62" s="153"/>
      <c r="G62" s="153"/>
    </row>
    <row r="63" spans="1:7" x14ac:dyDescent="0.3">
      <c r="A63" s="168" t="s">
        <v>303</v>
      </c>
      <c r="B63" s="173"/>
      <c r="C63" s="153"/>
      <c r="D63" s="153"/>
      <c r="E63" s="153">
        <f t="shared" si="11"/>
        <v>0</v>
      </c>
      <c r="F63" s="153"/>
      <c r="G63" s="153"/>
    </row>
    <row r="64" spans="1:7" x14ac:dyDescent="0.3">
      <c r="A64" s="168" t="s">
        <v>304</v>
      </c>
      <c r="B64" s="173"/>
      <c r="C64" s="153"/>
      <c r="D64" s="153"/>
      <c r="E64" s="153">
        <f t="shared" si="11"/>
        <v>0</v>
      </c>
      <c r="F64" s="153"/>
      <c r="G64" s="153"/>
    </row>
    <row r="65" spans="1:7" x14ac:dyDescent="0.3">
      <c r="A65" s="168" t="s">
        <v>305</v>
      </c>
      <c r="B65" s="173"/>
      <c r="C65" s="153"/>
      <c r="D65" s="153"/>
      <c r="E65" s="153">
        <f t="shared" si="11"/>
        <v>0</v>
      </c>
      <c r="F65" s="153"/>
      <c r="G65" s="153"/>
    </row>
    <row r="66" spans="1:7" x14ac:dyDescent="0.3">
      <c r="A66" s="168" t="s">
        <v>306</v>
      </c>
      <c r="B66" s="173"/>
      <c r="C66" s="153"/>
      <c r="D66" s="153"/>
      <c r="E66" s="153">
        <f t="shared" si="11"/>
        <v>0</v>
      </c>
      <c r="F66" s="153"/>
      <c r="G66" s="153"/>
    </row>
    <row r="67" spans="1:7" x14ac:dyDescent="0.3">
      <c r="A67" s="168" t="s">
        <v>307</v>
      </c>
      <c r="B67" s="173"/>
      <c r="C67" s="153"/>
      <c r="D67" s="153"/>
      <c r="E67" s="153">
        <f t="shared" si="11"/>
        <v>0</v>
      </c>
      <c r="F67" s="153"/>
      <c r="G67" s="153"/>
    </row>
    <row r="68" spans="1:7" x14ac:dyDescent="0.3">
      <c r="A68" s="168" t="s">
        <v>308</v>
      </c>
      <c r="B68" s="173"/>
      <c r="C68" s="153"/>
      <c r="D68" s="153"/>
      <c r="E68" s="153">
        <f t="shared" si="11"/>
        <v>0</v>
      </c>
      <c r="F68" s="153"/>
      <c r="G68" s="153"/>
    </row>
    <row r="69" spans="1:7" x14ac:dyDescent="0.3">
      <c r="A69" s="168" t="s">
        <v>309</v>
      </c>
      <c r="B69" s="173"/>
      <c r="C69" s="153"/>
      <c r="D69" s="153"/>
      <c r="E69" s="153">
        <f t="shared" si="11"/>
        <v>0</v>
      </c>
      <c r="F69" s="153"/>
      <c r="G69" s="153"/>
    </row>
    <row r="70" spans="1:7" x14ac:dyDescent="0.3">
      <c r="A70" s="168" t="s">
        <v>310</v>
      </c>
      <c r="B70" s="173"/>
      <c r="C70" s="153"/>
      <c r="D70" s="153"/>
      <c r="E70" s="153">
        <f t="shared" si="11"/>
        <v>0</v>
      </c>
      <c r="F70" s="153"/>
      <c r="G70" s="153"/>
    </row>
    <row r="71" spans="1:7" x14ac:dyDescent="0.3">
      <c r="A71" s="168" t="s">
        <v>311</v>
      </c>
      <c r="B71" s="173"/>
      <c r="C71" s="153"/>
      <c r="D71" s="153"/>
      <c r="E71" s="153">
        <f t="shared" si="11"/>
        <v>0</v>
      </c>
      <c r="F71" s="153"/>
      <c r="G71" s="153"/>
    </row>
    <row r="72" spans="1:7" x14ac:dyDescent="0.3">
      <c r="A72" s="168" t="s">
        <v>312</v>
      </c>
      <c r="B72" s="173"/>
      <c r="C72" s="153"/>
      <c r="D72" s="153"/>
      <c r="E72" s="153">
        <f t="shared" si="11"/>
        <v>0</v>
      </c>
      <c r="F72" s="153"/>
      <c r="G72" s="153"/>
    </row>
    <row r="73" spans="1:7" x14ac:dyDescent="0.3">
      <c r="A73" s="168" t="s">
        <v>313</v>
      </c>
      <c r="B73" s="173"/>
      <c r="C73" s="153"/>
      <c r="D73" s="153"/>
      <c r="E73" s="153">
        <f t="shared" si="11"/>
        <v>0</v>
      </c>
      <c r="F73" s="153"/>
      <c r="G73" s="153"/>
    </row>
    <row r="74" spans="1:7" x14ac:dyDescent="0.3">
      <c r="A74" s="168" t="s">
        <v>314</v>
      </c>
      <c r="B74" s="173"/>
      <c r="C74" s="153"/>
      <c r="D74" s="153"/>
      <c r="E74" s="153">
        <f t="shared" si="11"/>
        <v>0</v>
      </c>
      <c r="F74" s="153"/>
      <c r="G74" s="153"/>
    </row>
    <row r="75" spans="1:7" x14ac:dyDescent="0.3">
      <c r="A75" s="168" t="s">
        <v>315</v>
      </c>
      <c r="B75" s="173"/>
      <c r="C75" s="153"/>
      <c r="D75" s="153"/>
      <c r="E75" s="153">
        <f t="shared" si="11"/>
        <v>0</v>
      </c>
      <c r="F75" s="153"/>
      <c r="G75" s="153"/>
    </row>
    <row r="76" spans="1:7" x14ac:dyDescent="0.3">
      <c r="A76" s="168" t="s">
        <v>316</v>
      </c>
      <c r="B76" s="173"/>
      <c r="C76" s="153"/>
      <c r="D76" s="153"/>
      <c r="E76" s="153">
        <f t="shared" si="11"/>
        <v>0</v>
      </c>
      <c r="F76" s="153"/>
      <c r="G76" s="153"/>
    </row>
    <row r="77" spans="1:7" x14ac:dyDescent="0.3">
      <c r="A77" s="168" t="s">
        <v>317</v>
      </c>
      <c r="B77" s="173"/>
      <c r="C77" s="153"/>
      <c r="D77" s="153"/>
      <c r="E77" s="153">
        <f t="shared" si="11"/>
        <v>0</v>
      </c>
      <c r="F77" s="153"/>
      <c r="G77" s="153"/>
    </row>
    <row r="78" spans="1:7" x14ac:dyDescent="0.3">
      <c r="A78" s="168" t="s">
        <v>318</v>
      </c>
      <c r="B78" s="173"/>
      <c r="C78" s="153"/>
      <c r="D78" s="153"/>
      <c r="E78" s="153">
        <f t="shared" si="11"/>
        <v>0</v>
      </c>
      <c r="F78" s="153"/>
      <c r="G78" s="153"/>
    </row>
    <row r="79" spans="1:7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7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1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1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1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1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1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1"/>
        <v>0</v>
      </c>
      <c r="F86" s="153"/>
      <c r="G86" s="153"/>
    </row>
    <row r="87" spans="1:7" ht="14.25" customHeight="1" x14ac:dyDescent="0.3"/>
    <row r="88" spans="1:7" x14ac:dyDescent="0.3">
      <c r="A88" s="174" t="s">
        <v>319</v>
      </c>
    </row>
    <row r="90" spans="1:7" x14ac:dyDescent="0.3">
      <c r="A90" s="150" t="s">
        <v>320</v>
      </c>
      <c r="C90" s="175"/>
      <c r="E90" s="175"/>
      <c r="F90" s="175"/>
    </row>
    <row r="91" spans="1:7" x14ac:dyDescent="0.3">
      <c r="C91" s="176" t="s">
        <v>321</v>
      </c>
      <c r="E91" s="176" t="s">
        <v>47</v>
      </c>
      <c r="F91" s="176" t="s">
        <v>321</v>
      </c>
    </row>
    <row r="92" spans="1:7" x14ac:dyDescent="0.3">
      <c r="A92" s="150" t="s">
        <v>77</v>
      </c>
    </row>
    <row r="94" spans="1:7" x14ac:dyDescent="0.3">
      <c r="A94" s="150" t="s">
        <v>322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N77" sqref="N77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64" t="s">
        <v>144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54" customFormat="1" ht="23.25" customHeight="1" x14ac:dyDescent="0.2">
      <c r="A2" s="464" t="s">
        <v>143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54" customFormat="1" ht="45.75" customHeight="1" x14ac:dyDescent="0.2">
      <c r="A3" s="464" t="s">
        <v>142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s="54" customFormat="1" ht="23.25" customHeight="1" x14ac:dyDescent="0.2">
      <c r="A4" s="464" t="s">
        <v>145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55"/>
    </row>
    <row r="5" spans="1:15" s="54" customFormat="1" ht="32.25" customHeight="1" x14ac:dyDescent="0.2">
      <c r="A5" s="465" t="s">
        <v>146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</row>
    <row r="6" spans="1:15" s="54" customFormat="1" ht="24.75" customHeight="1" x14ac:dyDescent="0.2">
      <c r="A6" s="466" t="s">
        <v>456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</row>
    <row r="7" spans="1:15" s="54" customFormat="1" ht="16.5" customHeight="1" x14ac:dyDescent="0.2">
      <c r="A7" s="467" t="s">
        <v>138</v>
      </c>
      <c r="B7" s="467" t="s">
        <v>137</v>
      </c>
      <c r="C7" s="468" t="s">
        <v>136</v>
      </c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70"/>
      <c r="O7" s="471" t="s">
        <v>135</v>
      </c>
    </row>
    <row r="8" spans="1:15" s="54" customFormat="1" ht="55.5" customHeight="1" x14ac:dyDescent="0.2">
      <c r="A8" s="467"/>
      <c r="B8" s="467"/>
      <c r="C8" s="80" t="s">
        <v>134</v>
      </c>
      <c r="D8" s="80" t="s">
        <v>457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2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145000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55000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200000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63" t="s">
        <v>458</v>
      </c>
      <c r="C76" s="463"/>
      <c r="D76" s="59"/>
      <c r="E76" s="59"/>
      <c r="F76" s="59"/>
      <c r="G76" s="59"/>
      <c r="H76" s="59"/>
      <c r="I76" s="59"/>
      <c r="J76" s="59"/>
      <c r="N76" s="139" t="s">
        <v>459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63" t="s">
        <v>111</v>
      </c>
      <c r="C78" s="463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R79"/>
  <sheetViews>
    <sheetView view="pageBreakPreview" zoomScale="60" zoomScaleNormal="100" workbookViewId="0">
      <selection activeCell="R15" sqref="R15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hidden="1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64" t="s">
        <v>144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54" customFormat="1" ht="23.25" customHeight="1" x14ac:dyDescent="0.2">
      <c r="A2" s="464" t="s">
        <v>143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54" customFormat="1" ht="45.75" customHeight="1" x14ac:dyDescent="0.2">
      <c r="A3" s="464" t="s">
        <v>142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s="54" customFormat="1" ht="23.25" customHeight="1" x14ac:dyDescent="0.2">
      <c r="A4" s="464" t="s">
        <v>145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55"/>
    </row>
    <row r="5" spans="1:15" s="54" customFormat="1" ht="32.25" customHeight="1" x14ac:dyDescent="0.2">
      <c r="A5" s="465" t="s">
        <v>146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</row>
    <row r="6" spans="1:15" s="54" customFormat="1" ht="24.75" customHeight="1" x14ac:dyDescent="0.2">
      <c r="A6" s="473" t="s">
        <v>147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</row>
    <row r="7" spans="1:15" s="54" customFormat="1" ht="16.5" customHeight="1" x14ac:dyDescent="0.2">
      <c r="A7" s="467" t="s">
        <v>138</v>
      </c>
      <c r="B7" s="467" t="s">
        <v>137</v>
      </c>
      <c r="C7" s="468" t="s">
        <v>136</v>
      </c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70"/>
      <c r="O7" s="471" t="s">
        <v>135</v>
      </c>
    </row>
    <row r="8" spans="1:15" s="54" customFormat="1" ht="55.5" customHeight="1" x14ac:dyDescent="0.2">
      <c r="A8" s="467"/>
      <c r="B8" s="467"/>
      <c r="C8" s="80" t="s">
        <v>134</v>
      </c>
      <c r="D8" s="184" t="s">
        <v>148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2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90000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90000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hidden="1" x14ac:dyDescent="0.25">
      <c r="B76" s="463" t="s">
        <v>113</v>
      </c>
      <c r="C76" s="463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63" t="s">
        <v>111</v>
      </c>
      <c r="C78" s="463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"/>
  <sheetViews>
    <sheetView view="pageBreakPreview" zoomScale="80" zoomScaleNormal="100" zoomScaleSheetLayoutView="80" workbookViewId="0">
      <pane xSplit="2" ySplit="3" topLeftCell="C22" activePane="bottomRight" state="frozen"/>
      <selection activeCell="M87" sqref="M87"/>
      <selection pane="topRight" activeCell="M87" sqref="M87"/>
      <selection pane="bottomLeft" activeCell="M87" sqref="M87"/>
      <selection pane="bottomRight" activeCell="B60" sqref="B60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74" t="s">
        <v>326</v>
      </c>
      <c r="B1" s="474"/>
      <c r="C1" s="474"/>
      <c r="D1" s="474"/>
      <c r="E1" s="474"/>
      <c r="F1" s="474"/>
      <c r="G1" s="474"/>
      <c r="H1" s="474"/>
    </row>
    <row r="3" spans="1:8" ht="58.5" customHeight="1" x14ac:dyDescent="0.2">
      <c r="A3" s="65"/>
      <c r="B3" s="74" t="s">
        <v>151</v>
      </c>
      <c r="C3" s="81" t="s">
        <v>153</v>
      </c>
      <c r="D3" s="81" t="s">
        <v>327</v>
      </c>
      <c r="E3" s="81" t="s">
        <v>154</v>
      </c>
      <c r="F3" s="81" t="s">
        <v>156</v>
      </c>
      <c r="G3" s="81" t="s">
        <v>328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1109</v>
      </c>
      <c r="G4" s="83">
        <v>1114</v>
      </c>
      <c r="H4" s="84">
        <f>(F4*8+G4*4)/12</f>
        <v>1110.6666666666667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1207</v>
      </c>
      <c r="G5" s="83">
        <v>1207</v>
      </c>
      <c r="H5" s="84">
        <f t="shared" ref="H5:H49" si="2">(F5*8+G5*4)/12</f>
        <v>1207</v>
      </c>
    </row>
    <row r="6" spans="1:8" ht="31.5" x14ac:dyDescent="0.2">
      <c r="A6" s="65">
        <f t="shared" si="0"/>
        <v>3</v>
      </c>
      <c r="B6" s="82" t="s">
        <v>160</v>
      </c>
      <c r="C6" s="83">
        <v>28</v>
      </c>
      <c r="D6" s="83">
        <v>29</v>
      </c>
      <c r="E6" s="84">
        <f t="shared" si="1"/>
        <v>28.333333333333332</v>
      </c>
      <c r="F6" s="83">
        <v>847</v>
      </c>
      <c r="G6" s="83">
        <v>869</v>
      </c>
      <c r="H6" s="84">
        <f t="shared" si="2"/>
        <v>854.33333333333337</v>
      </c>
    </row>
    <row r="7" spans="1:8" ht="15.75" x14ac:dyDescent="0.2">
      <c r="A7" s="65">
        <f t="shared" si="0"/>
        <v>4</v>
      </c>
      <c r="B7" s="85" t="s">
        <v>161</v>
      </c>
      <c r="C7" s="83">
        <v>45</v>
      </c>
      <c r="D7" s="83">
        <v>45</v>
      </c>
      <c r="E7" s="84">
        <f t="shared" si="1"/>
        <v>45</v>
      </c>
      <c r="F7" s="83">
        <v>1374</v>
      </c>
      <c r="G7" s="83">
        <v>1368</v>
      </c>
      <c r="H7" s="84">
        <f t="shared" si="2"/>
        <v>1372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33</v>
      </c>
      <c r="E8" s="84">
        <f t="shared" si="1"/>
        <v>33.666666666666664</v>
      </c>
      <c r="F8" s="83">
        <v>1016</v>
      </c>
      <c r="G8" s="83">
        <v>983</v>
      </c>
      <c r="H8" s="84">
        <f t="shared" si="2"/>
        <v>1005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60</v>
      </c>
      <c r="E9" s="84">
        <f t="shared" si="1"/>
        <v>59.333333333333336</v>
      </c>
      <c r="F9" s="83">
        <v>1744</v>
      </c>
      <c r="G9" s="83">
        <v>1793</v>
      </c>
      <c r="H9" s="84">
        <f t="shared" si="2"/>
        <v>1760.3333333333333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33</v>
      </c>
      <c r="E10" s="84">
        <f t="shared" si="1"/>
        <v>33.666666666666664</v>
      </c>
      <c r="F10" s="83">
        <v>1019</v>
      </c>
      <c r="G10" s="83">
        <v>985</v>
      </c>
      <c r="H10" s="84">
        <f t="shared" si="2"/>
        <v>1007.6666666666666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28</v>
      </c>
      <c r="D11" s="83">
        <v>28</v>
      </c>
      <c r="E11" s="84">
        <f t="shared" si="1"/>
        <v>28</v>
      </c>
      <c r="F11" s="83">
        <v>822</v>
      </c>
      <c r="G11" s="83">
        <v>844</v>
      </c>
      <c r="H11" s="84">
        <f t="shared" si="2"/>
        <v>829.33333333333337</v>
      </c>
    </row>
    <row r="12" spans="1:8" ht="15.75" x14ac:dyDescent="0.2">
      <c r="A12" s="65">
        <f t="shared" si="0"/>
        <v>9</v>
      </c>
      <c r="B12" s="82" t="s">
        <v>166</v>
      </c>
      <c r="C12" s="83">
        <v>27</v>
      </c>
      <c r="D12" s="83">
        <v>26</v>
      </c>
      <c r="E12" s="84">
        <f t="shared" si="1"/>
        <v>26.666666666666668</v>
      </c>
      <c r="F12" s="83">
        <v>729</v>
      </c>
      <c r="G12" s="83">
        <v>731</v>
      </c>
      <c r="H12" s="84">
        <f t="shared" si="2"/>
        <v>729.66666666666663</v>
      </c>
    </row>
    <row r="13" spans="1:8" ht="15.75" x14ac:dyDescent="0.2">
      <c r="A13" s="65">
        <f t="shared" si="0"/>
        <v>10</v>
      </c>
      <c r="B13" s="85" t="s">
        <v>167</v>
      </c>
      <c r="C13" s="83">
        <v>40</v>
      </c>
      <c r="D13" s="83">
        <v>42</v>
      </c>
      <c r="E13" s="84">
        <f t="shared" si="1"/>
        <v>40.666666666666664</v>
      </c>
      <c r="F13" s="83">
        <v>1217</v>
      </c>
      <c r="G13" s="83">
        <v>1283</v>
      </c>
      <c r="H13" s="84">
        <f t="shared" si="2"/>
        <v>1239</v>
      </c>
    </row>
    <row r="14" spans="1:8" ht="15.75" x14ac:dyDescent="0.2">
      <c r="A14" s="65">
        <f t="shared" si="0"/>
        <v>11</v>
      </c>
      <c r="B14" s="72" t="s">
        <v>168</v>
      </c>
      <c r="C14" s="83">
        <v>45</v>
      </c>
      <c r="D14" s="83">
        <v>47</v>
      </c>
      <c r="E14" s="84">
        <f t="shared" si="1"/>
        <v>45.666666666666664</v>
      </c>
      <c r="F14" s="83">
        <v>1417</v>
      </c>
      <c r="G14" s="83">
        <v>1505</v>
      </c>
      <c r="H14" s="84">
        <f t="shared" si="2"/>
        <v>1446.3333333333333</v>
      </c>
    </row>
    <row r="15" spans="1:8" ht="15.75" x14ac:dyDescent="0.2">
      <c r="A15" s="65">
        <f t="shared" si="0"/>
        <v>12</v>
      </c>
      <c r="B15" s="85" t="s">
        <v>169</v>
      </c>
      <c r="C15" s="83">
        <v>47</v>
      </c>
      <c r="D15" s="83">
        <v>49</v>
      </c>
      <c r="E15" s="84">
        <f t="shared" si="1"/>
        <v>47.666666666666664</v>
      </c>
      <c r="F15" s="83">
        <v>1559</v>
      </c>
      <c r="G15" s="83">
        <v>1651</v>
      </c>
      <c r="H15" s="84">
        <f t="shared" si="2"/>
        <v>1589.6666666666667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42</v>
      </c>
      <c r="E16" s="84">
        <f t="shared" si="1"/>
        <v>40.666666666666664</v>
      </c>
      <c r="F16" s="83">
        <v>1257</v>
      </c>
      <c r="G16" s="83">
        <v>1352</v>
      </c>
      <c r="H16" s="84">
        <f t="shared" si="2"/>
        <v>1288.6666666666667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220</v>
      </c>
      <c r="G17" s="83">
        <v>230</v>
      </c>
      <c r="H17" s="84">
        <f t="shared" si="2"/>
        <v>223.33333333333334</v>
      </c>
    </row>
    <row r="18" spans="1:8" ht="15.75" x14ac:dyDescent="0.2">
      <c r="A18" s="65">
        <f t="shared" si="0"/>
        <v>15</v>
      </c>
      <c r="B18" s="86" t="s">
        <v>172</v>
      </c>
      <c r="C18" s="83">
        <v>44</v>
      </c>
      <c r="D18" s="83">
        <v>46</v>
      </c>
      <c r="E18" s="84">
        <f t="shared" si="1"/>
        <v>44.666666666666664</v>
      </c>
      <c r="F18" s="83">
        <v>1354</v>
      </c>
      <c r="G18" s="83">
        <v>1413</v>
      </c>
      <c r="H18" s="84">
        <f t="shared" si="2"/>
        <v>1373.6666666666667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50</v>
      </c>
      <c r="D19" s="83">
        <v>51</v>
      </c>
      <c r="E19" s="84">
        <f t="shared" si="1"/>
        <v>50.333333333333336</v>
      </c>
      <c r="F19" s="83">
        <v>1536</v>
      </c>
      <c r="G19" s="83">
        <v>1601</v>
      </c>
      <c r="H19" s="84">
        <f t="shared" si="2"/>
        <v>1557.6666666666667</v>
      </c>
    </row>
    <row r="20" spans="1:8" ht="15.75" x14ac:dyDescent="0.2">
      <c r="A20" s="65">
        <f t="shared" si="0"/>
        <v>17</v>
      </c>
      <c r="B20" s="86" t="s">
        <v>174</v>
      </c>
      <c r="C20" s="83">
        <v>34</v>
      </c>
      <c r="D20" s="83">
        <v>33</v>
      </c>
      <c r="E20" s="84">
        <f t="shared" si="1"/>
        <v>33.666666666666664</v>
      </c>
      <c r="F20" s="83">
        <v>1071</v>
      </c>
      <c r="G20" s="83">
        <v>1078</v>
      </c>
      <c r="H20" s="84">
        <f t="shared" si="2"/>
        <v>1073.3333333333333</v>
      </c>
    </row>
    <row r="21" spans="1:8" ht="15.75" x14ac:dyDescent="0.2">
      <c r="A21" s="65">
        <f t="shared" si="0"/>
        <v>18</v>
      </c>
      <c r="B21" s="72" t="s">
        <v>175</v>
      </c>
      <c r="C21" s="83">
        <v>52</v>
      </c>
      <c r="D21" s="83">
        <v>53</v>
      </c>
      <c r="E21" s="84">
        <f t="shared" si="1"/>
        <v>52.333333333333336</v>
      </c>
      <c r="F21" s="83">
        <v>1640</v>
      </c>
      <c r="G21" s="83">
        <v>1679</v>
      </c>
      <c r="H21" s="84">
        <f t="shared" si="2"/>
        <v>1653</v>
      </c>
    </row>
    <row r="22" spans="1:8" ht="15.75" x14ac:dyDescent="0.2">
      <c r="A22" s="65">
        <f t="shared" si="0"/>
        <v>19</v>
      </c>
      <c r="B22" s="72" t="s">
        <v>176</v>
      </c>
      <c r="C22" s="83">
        <v>19</v>
      </c>
      <c r="D22" s="83">
        <v>20</v>
      </c>
      <c r="E22" s="84">
        <f t="shared" si="1"/>
        <v>19.333333333333332</v>
      </c>
      <c r="F22" s="83">
        <v>592</v>
      </c>
      <c r="G22" s="83">
        <v>617</v>
      </c>
      <c r="H22" s="84">
        <f t="shared" si="2"/>
        <v>600.33333333333337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49</v>
      </c>
      <c r="D23" s="83">
        <v>52</v>
      </c>
      <c r="E23" s="84">
        <f t="shared" si="1"/>
        <v>50</v>
      </c>
      <c r="F23" s="83">
        <v>1594</v>
      </c>
      <c r="G23" s="83">
        <v>1662</v>
      </c>
      <c r="H23" s="84">
        <f t="shared" si="2"/>
        <v>1616.6666666666667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20</v>
      </c>
      <c r="E24" s="84">
        <f t="shared" si="1"/>
        <v>20.666666666666668</v>
      </c>
      <c r="F24" s="83">
        <v>620</v>
      </c>
      <c r="G24" s="83">
        <v>596</v>
      </c>
      <c r="H24" s="84">
        <f t="shared" si="2"/>
        <v>612</v>
      </c>
    </row>
    <row r="25" spans="1:8" ht="15.75" x14ac:dyDescent="0.2">
      <c r="A25" s="65">
        <f t="shared" si="0"/>
        <v>22</v>
      </c>
      <c r="B25" s="86" t="s">
        <v>179</v>
      </c>
      <c r="C25" s="83">
        <v>49</v>
      </c>
      <c r="D25" s="83">
        <v>51</v>
      </c>
      <c r="E25" s="84">
        <f t="shared" si="1"/>
        <v>49.666666666666664</v>
      </c>
      <c r="F25" s="83">
        <v>1563</v>
      </c>
      <c r="G25" s="83">
        <v>1639</v>
      </c>
      <c r="H25" s="84">
        <f t="shared" si="2"/>
        <v>1588.3333333333333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50</v>
      </c>
      <c r="E26" s="84">
        <f t="shared" si="1"/>
        <v>49.333333333333336</v>
      </c>
      <c r="F26" s="83">
        <v>1472</v>
      </c>
      <c r="G26" s="83">
        <v>1501</v>
      </c>
      <c r="H26" s="84">
        <f t="shared" si="2"/>
        <v>1481.6666666666667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52</v>
      </c>
      <c r="D27" s="83">
        <v>60</v>
      </c>
      <c r="E27" s="84">
        <f t="shared" si="1"/>
        <v>54.666666666666664</v>
      </c>
      <c r="F27" s="83">
        <v>1820</v>
      </c>
      <c r="G27" s="83">
        <v>2100</v>
      </c>
      <c r="H27" s="84">
        <f t="shared" si="2"/>
        <v>1913.3333333333333</v>
      </c>
    </row>
    <row r="28" spans="1:8" ht="15.75" x14ac:dyDescent="0.2">
      <c r="A28" s="65">
        <f t="shared" si="0"/>
        <v>25</v>
      </c>
      <c r="B28" s="86" t="s">
        <v>182</v>
      </c>
      <c r="C28" s="83">
        <v>25</v>
      </c>
      <c r="D28" s="83">
        <v>24</v>
      </c>
      <c r="E28" s="84">
        <f t="shared" si="1"/>
        <v>24.666666666666668</v>
      </c>
      <c r="F28" s="83">
        <v>813</v>
      </c>
      <c r="G28" s="83">
        <v>789</v>
      </c>
      <c r="H28" s="84">
        <f t="shared" si="2"/>
        <v>805</v>
      </c>
    </row>
    <row r="29" spans="1:8" ht="15.75" x14ac:dyDescent="0.2">
      <c r="A29" s="65">
        <f t="shared" si="0"/>
        <v>26</v>
      </c>
      <c r="B29" s="72" t="s">
        <v>183</v>
      </c>
      <c r="C29" s="83">
        <v>54</v>
      </c>
      <c r="D29" s="83">
        <v>54</v>
      </c>
      <c r="E29" s="84">
        <f t="shared" si="1"/>
        <v>54</v>
      </c>
      <c r="F29" s="83">
        <v>1727</v>
      </c>
      <c r="G29" s="83">
        <v>1748</v>
      </c>
      <c r="H29" s="84">
        <f t="shared" si="2"/>
        <v>1734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62</v>
      </c>
      <c r="E30" s="84">
        <f t="shared" si="1"/>
        <v>61.333333333333336</v>
      </c>
      <c r="F30" s="83">
        <v>1986</v>
      </c>
      <c r="G30" s="83">
        <v>2066</v>
      </c>
      <c r="H30" s="84">
        <f t="shared" si="2"/>
        <v>2012.6666666666667</v>
      </c>
    </row>
    <row r="31" spans="1:8" ht="15.75" x14ac:dyDescent="0.2">
      <c r="A31" s="65">
        <f t="shared" si="0"/>
        <v>28</v>
      </c>
      <c r="B31" s="86" t="s">
        <v>185</v>
      </c>
      <c r="C31" s="83">
        <v>44</v>
      </c>
      <c r="D31" s="83">
        <v>45</v>
      </c>
      <c r="E31" s="84">
        <f t="shared" si="1"/>
        <v>44.333333333333336</v>
      </c>
      <c r="F31" s="83">
        <v>1356</v>
      </c>
      <c r="G31" s="83">
        <v>1427</v>
      </c>
      <c r="H31" s="84">
        <f t="shared" si="2"/>
        <v>1379.6666666666667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52</v>
      </c>
      <c r="D32" s="83">
        <v>53</v>
      </c>
      <c r="E32" s="84">
        <f t="shared" si="1"/>
        <v>52.333333333333336</v>
      </c>
      <c r="F32" s="83">
        <v>1625</v>
      </c>
      <c r="G32" s="83">
        <v>1660</v>
      </c>
      <c r="H32" s="84">
        <f t="shared" si="2"/>
        <v>1636.6666666666667</v>
      </c>
    </row>
    <row r="33" spans="1:8" ht="15.75" x14ac:dyDescent="0.2">
      <c r="A33" s="65">
        <f t="shared" si="0"/>
        <v>30</v>
      </c>
      <c r="B33" s="72" t="s">
        <v>187</v>
      </c>
      <c r="C33" s="83">
        <v>36</v>
      </c>
      <c r="D33" s="83">
        <v>38</v>
      </c>
      <c r="E33" s="84">
        <f t="shared" si="1"/>
        <v>36.666666666666664</v>
      </c>
      <c r="F33" s="83">
        <v>1094</v>
      </c>
      <c r="G33" s="83">
        <v>1183</v>
      </c>
      <c r="H33" s="84">
        <f t="shared" si="2"/>
        <v>1123.6666666666667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54</v>
      </c>
      <c r="E34" s="84">
        <f t="shared" si="1"/>
        <v>53.333333333333336</v>
      </c>
      <c r="F34" s="83">
        <v>1688</v>
      </c>
      <c r="G34" s="83">
        <v>1746</v>
      </c>
      <c r="H34" s="84">
        <f t="shared" si="2"/>
        <v>1707.3333333333333</v>
      </c>
    </row>
    <row r="35" spans="1:8" ht="15.75" x14ac:dyDescent="0.2">
      <c r="A35" s="65">
        <f t="shared" si="0"/>
        <v>32</v>
      </c>
      <c r="B35" s="72" t="s">
        <v>189</v>
      </c>
      <c r="C35" s="83">
        <v>37</v>
      </c>
      <c r="D35" s="83">
        <v>41</v>
      </c>
      <c r="E35" s="84">
        <f t="shared" si="1"/>
        <v>38.333333333333336</v>
      </c>
      <c r="F35" s="83">
        <v>1217</v>
      </c>
      <c r="G35" s="83">
        <v>1321</v>
      </c>
      <c r="H35" s="84">
        <f t="shared" si="2"/>
        <v>1251.6666666666667</v>
      </c>
    </row>
    <row r="36" spans="1:8" ht="15.75" x14ac:dyDescent="0.2">
      <c r="A36" s="65">
        <f t="shared" si="0"/>
        <v>33</v>
      </c>
      <c r="B36" s="87" t="s">
        <v>190</v>
      </c>
      <c r="C36" s="88">
        <v>37</v>
      </c>
      <c r="D36" s="88">
        <v>39</v>
      </c>
      <c r="E36" s="89">
        <f t="shared" si="1"/>
        <v>37.666666666666664</v>
      </c>
      <c r="F36" s="88">
        <v>1199</v>
      </c>
      <c r="G36" s="88">
        <v>1264</v>
      </c>
      <c r="H36" s="89">
        <f t="shared" si="2"/>
        <v>1220.6666666666667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52</v>
      </c>
      <c r="E37" s="89">
        <f t="shared" si="1"/>
        <v>51.333333333333336</v>
      </c>
      <c r="F37" s="88">
        <v>1581</v>
      </c>
      <c r="G37" s="88">
        <v>1619</v>
      </c>
      <c r="H37" s="89">
        <f t="shared" si="2"/>
        <v>1593.6666666666667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589</v>
      </c>
      <c r="H38" s="89">
        <f t="shared" si="2"/>
        <v>580.33333333333337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15</v>
      </c>
      <c r="E39" s="92">
        <f t="shared" si="1"/>
        <v>14.333333333333334</v>
      </c>
      <c r="F39" s="91">
        <v>456</v>
      </c>
      <c r="G39" s="91">
        <v>489</v>
      </c>
      <c r="H39" s="92">
        <f t="shared" si="2"/>
        <v>467</v>
      </c>
    </row>
    <row r="40" spans="1:8" ht="15.75" x14ac:dyDescent="0.2">
      <c r="A40" s="65">
        <f t="shared" si="0"/>
        <v>37</v>
      </c>
      <c r="B40" s="75" t="s">
        <v>194</v>
      </c>
      <c r="C40" s="91">
        <f>1</f>
        <v>1</v>
      </c>
      <c r="D40" s="91"/>
      <c r="E40" s="92">
        <f t="shared" si="1"/>
        <v>0.66666666666666663</v>
      </c>
      <c r="F40" s="91">
        <f>8</f>
        <v>8</v>
      </c>
      <c r="G40" s="91"/>
      <c r="H40" s="92">
        <f>(F40*8+G40*4)/12</f>
        <v>5.333333333333333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v>21</v>
      </c>
      <c r="E41" s="92">
        <f t="shared" si="1"/>
        <v>21</v>
      </c>
      <c r="F41" s="91">
        <f>610</f>
        <v>610</v>
      </c>
      <c r="G41" s="91">
        <v>631</v>
      </c>
      <c r="H41" s="92">
        <f t="shared" ref="H41:H47" si="3">(F41*8+G41*4)/12</f>
        <v>617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/>
      <c r="E42" s="92">
        <f t="shared" si="1"/>
        <v>5.333333333333333</v>
      </c>
      <c r="F42" s="91">
        <v>46</v>
      </c>
      <c r="G42" s="91"/>
      <c r="H42" s="92">
        <f t="shared" si="3"/>
        <v>30.666666666666668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169</v>
      </c>
      <c r="G43" s="91">
        <v>171</v>
      </c>
      <c r="H43" s="92">
        <f t="shared" si="3"/>
        <v>169.66666666666666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172</v>
      </c>
      <c r="G44" s="91">
        <v>220</v>
      </c>
      <c r="H44" s="92">
        <f t="shared" si="3"/>
        <v>188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222</v>
      </c>
      <c r="G45" s="91">
        <v>228</v>
      </c>
      <c r="H45" s="92">
        <f t="shared" si="3"/>
        <v>224</v>
      </c>
    </row>
    <row r="46" spans="1:8" ht="15.75" x14ac:dyDescent="0.2">
      <c r="A46" s="65">
        <v>43</v>
      </c>
      <c r="B46" s="75" t="s">
        <v>200</v>
      </c>
      <c r="C46" s="91">
        <v>8</v>
      </c>
      <c r="D46" s="91">
        <v>8</v>
      </c>
      <c r="E46" s="92">
        <f t="shared" si="1"/>
        <v>8</v>
      </c>
      <c r="F46" s="91">
        <v>100</v>
      </c>
      <c r="G46" s="91">
        <v>102</v>
      </c>
      <c r="H46" s="92">
        <f t="shared" si="3"/>
        <v>100.66666666666667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132</v>
      </c>
      <c r="H47" s="92">
        <f t="shared" si="3"/>
        <v>128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>
        <f>(C48*8+D48*4)/12</f>
        <v>0</v>
      </c>
      <c r="F48" s="91"/>
      <c r="G48" s="91"/>
      <c r="H48" s="92">
        <f t="shared" si="2"/>
        <v>0</v>
      </c>
    </row>
    <row r="49" spans="1:8" x14ac:dyDescent="0.2">
      <c r="A49" s="65"/>
      <c r="B49" s="93" t="s">
        <v>114</v>
      </c>
      <c r="C49" s="94">
        <f>SUM(C4:C48)</f>
        <v>1490</v>
      </c>
      <c r="D49" s="94">
        <f>SUM(D4:D48)</f>
        <v>1518</v>
      </c>
      <c r="E49" s="95">
        <f t="shared" si="1"/>
        <v>1499.3333333333333</v>
      </c>
      <c r="F49" s="94">
        <f>SUM(F4:F48)</f>
        <v>45570</v>
      </c>
      <c r="G49" s="94">
        <f>SUM(G4:G48)</f>
        <v>47186</v>
      </c>
      <c r="H49" s="95">
        <f t="shared" si="2"/>
        <v>46108.666666666664</v>
      </c>
    </row>
    <row r="50" spans="1:8" s="63" customFormat="1" ht="15.75" hidden="1" x14ac:dyDescent="0.25">
      <c r="A50" s="185"/>
      <c r="B50" s="74" t="s">
        <v>246</v>
      </c>
      <c r="C50" s="186"/>
      <c r="D50" s="186"/>
      <c r="E50" s="186"/>
      <c r="F50" s="186"/>
      <c r="G50" s="186"/>
      <c r="H50" s="186"/>
    </row>
    <row r="51" spans="1:8" s="63" customFormat="1" ht="15.75" hidden="1" x14ac:dyDescent="0.25">
      <c r="A51" s="185"/>
      <c r="B51" s="74" t="s">
        <v>329</v>
      </c>
      <c r="C51" s="186"/>
      <c r="D51" s="186"/>
      <c r="E51" s="186"/>
      <c r="F51" s="186"/>
      <c r="G51" s="186"/>
      <c r="H51" s="186"/>
    </row>
    <row r="52" spans="1:8" s="63" customFormat="1" ht="15.75" hidden="1" x14ac:dyDescent="0.25">
      <c r="A52" s="185"/>
      <c r="B52" s="74" t="s">
        <v>330</v>
      </c>
      <c r="C52" s="186"/>
      <c r="D52" s="186"/>
      <c r="E52" s="186"/>
      <c r="F52" s="186"/>
      <c r="G52" s="186"/>
      <c r="H52" s="186"/>
    </row>
    <row r="53" spans="1:8" s="63" customFormat="1" ht="15.75" hidden="1" x14ac:dyDescent="0.25">
      <c r="A53" s="185"/>
      <c r="B53" s="187"/>
    </row>
    <row r="54" spans="1:8" s="63" customFormat="1" ht="15.75" hidden="1" x14ac:dyDescent="0.25">
      <c r="A54" s="185"/>
      <c r="B54" s="187"/>
    </row>
    <row r="55" spans="1:8" s="63" customFormat="1" ht="39.6" customHeight="1" x14ac:dyDescent="0.25">
      <c r="A55" s="185"/>
      <c r="B55" s="188" t="s">
        <v>331</v>
      </c>
      <c r="G55" s="63" t="s">
        <v>110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scale="86" fitToHeight="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R78"/>
  <sheetViews>
    <sheetView view="pageBreakPreview" zoomScale="60" zoomScaleNormal="100" workbookViewId="0">
      <selection activeCell="N69" sqref="N69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21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64" t="s">
        <v>144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54" customFormat="1" ht="23.25" customHeight="1" x14ac:dyDescent="0.2">
      <c r="A2" s="464" t="s">
        <v>143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54" customFormat="1" ht="45.75" customHeight="1" x14ac:dyDescent="0.2">
      <c r="A3" s="464" t="s">
        <v>142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s="54" customFormat="1" ht="23.25" customHeight="1" x14ac:dyDescent="0.2">
      <c r="A4" s="464" t="s">
        <v>141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55"/>
    </row>
    <row r="5" spans="1:15" s="54" customFormat="1" ht="23.25" customHeight="1" x14ac:dyDescent="0.2">
      <c r="A5" s="465" t="s">
        <v>140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</row>
    <row r="6" spans="1:15" s="54" customFormat="1" ht="24.75" customHeight="1" x14ac:dyDescent="0.2">
      <c r="A6" s="475" t="s">
        <v>139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</row>
    <row r="7" spans="1:15" s="54" customFormat="1" ht="16.5" customHeight="1" x14ac:dyDescent="0.2">
      <c r="A7" s="467" t="s">
        <v>138</v>
      </c>
      <c r="B7" s="467" t="s">
        <v>137</v>
      </c>
      <c r="C7" s="468" t="s">
        <v>136</v>
      </c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70"/>
      <c r="O7" s="471" t="s">
        <v>135</v>
      </c>
    </row>
    <row r="8" spans="1:15" s="54" customFormat="1" ht="55.5" customHeight="1" x14ac:dyDescent="0.2">
      <c r="A8" s="467"/>
      <c r="B8" s="467"/>
      <c r="C8" s="80" t="s">
        <v>134</v>
      </c>
      <c r="D8" s="80" t="s">
        <v>133</v>
      </c>
      <c r="E8" s="80" t="s">
        <v>132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2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48.75" customHeight="1" x14ac:dyDescent="0.2">
      <c r="A13" s="65">
        <v>1</v>
      </c>
      <c r="B13" s="77" t="s">
        <v>126</v>
      </c>
      <c r="C13" s="70"/>
      <c r="D13" s="70">
        <v>682600</v>
      </c>
      <c r="E13" s="70">
        <v>-159865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522735</v>
      </c>
      <c r="O13" s="67" t="s">
        <v>125</v>
      </c>
    </row>
    <row r="14" spans="1:15" s="54" customFormat="1" ht="39" customHeight="1" x14ac:dyDescent="0.2">
      <c r="A14" s="65">
        <v>2</v>
      </c>
      <c r="B14" s="77" t="s">
        <v>124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s="54" customFormat="1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s="54" customFormat="1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s="54" customFormat="1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s="54" customFormat="1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s="54" customFormat="1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s="54" customFormat="1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s="54" customFormat="1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s="54" customFormat="1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s="54" customFormat="1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s="54" customFormat="1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s="54" customFormat="1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s="54" customFormat="1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s="54" customFormat="1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s="54" customFormat="1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s="54" customFormat="1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s="54" customFormat="1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s="54" customFormat="1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s="54" customFormat="1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s="54" customFormat="1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s="54" customFormat="1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s="54" customFormat="1" ht="26.25" customHeight="1" x14ac:dyDescent="0.2">
      <c r="A69" s="65"/>
      <c r="B69" s="69" t="s">
        <v>114</v>
      </c>
      <c r="C69" s="68">
        <f t="shared" ref="C69:N69" si="2">SUM(C9:C68)</f>
        <v>0</v>
      </c>
      <c r="D69" s="68">
        <f t="shared" si="2"/>
        <v>682600</v>
      </c>
      <c r="E69" s="68">
        <f t="shared" si="2"/>
        <v>-159865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522735</v>
      </c>
      <c r="O69" s="67"/>
      <c r="Q69" s="66"/>
    </row>
    <row r="70" spans="1:17" s="54" customFormat="1" ht="16.5" hidden="1" customHeight="1" x14ac:dyDescent="0.2">
      <c r="A70" s="65" t="e">
        <f>#REF!+1</f>
        <v>#REF!</v>
      </c>
      <c r="B70" s="64"/>
      <c r="O70" s="55"/>
    </row>
    <row r="71" spans="1:17" s="54" customFormat="1" hidden="1" x14ac:dyDescent="0.2">
      <c r="A71" s="65" t="e">
        <f>A70+1</f>
        <v>#REF!</v>
      </c>
      <c r="B71" s="64"/>
      <c r="O71" s="55"/>
    </row>
    <row r="72" spans="1:17" s="54" customFormat="1" ht="13.5" hidden="1" customHeight="1" x14ac:dyDescent="0.2">
      <c r="A72" s="65" t="e">
        <f>A71+1</f>
        <v>#REF!</v>
      </c>
      <c r="B72" s="64"/>
      <c r="O72" s="55"/>
    </row>
    <row r="73" spans="1:17" s="54" customFormat="1" hidden="1" x14ac:dyDescent="0.2">
      <c r="A73" s="65" t="e">
        <f>A72+1</f>
        <v>#REF!</v>
      </c>
      <c r="B73" s="64"/>
      <c r="O73" s="55"/>
    </row>
    <row r="74" spans="1:17" s="54" customFormat="1" hidden="1" x14ac:dyDescent="0.2">
      <c r="A74" s="65"/>
      <c r="B74" s="64"/>
      <c r="O74" s="55"/>
    </row>
    <row r="75" spans="1:17" s="54" customFormat="1" ht="53.25" customHeight="1" x14ac:dyDescent="0.2">
      <c r="A75" s="57"/>
      <c r="B75" s="56"/>
      <c r="O75" s="55"/>
    </row>
    <row r="76" spans="1:17" s="54" customFormat="1" ht="15.75" x14ac:dyDescent="0.25">
      <c r="A76" s="57"/>
      <c r="B76" s="463" t="s">
        <v>113</v>
      </c>
      <c r="C76" s="463"/>
      <c r="D76" s="60"/>
      <c r="E76" s="59"/>
      <c r="F76" s="59"/>
      <c r="G76" s="59"/>
      <c r="H76" s="59"/>
      <c r="I76" s="59"/>
      <c r="J76" s="59"/>
      <c r="N76" s="58" t="s">
        <v>112</v>
      </c>
      <c r="O76" s="55"/>
    </row>
    <row r="77" spans="1:17" s="54" customFormat="1" ht="15.75" x14ac:dyDescent="0.25">
      <c r="A77" s="57"/>
      <c r="B77" s="63"/>
      <c r="C77" s="59"/>
      <c r="D77" s="63"/>
      <c r="E77" s="63"/>
      <c r="F77" s="63"/>
      <c r="G77" s="63"/>
      <c r="H77" s="63"/>
      <c r="I77" s="63"/>
      <c r="J77" s="63"/>
      <c r="K77" s="62"/>
      <c r="N77" s="61"/>
      <c r="O77" s="55"/>
    </row>
    <row r="78" spans="1:17" s="54" customFormat="1" ht="15.75" x14ac:dyDescent="0.25">
      <c r="A78" s="57"/>
      <c r="B78" s="463" t="s">
        <v>111</v>
      </c>
      <c r="C78" s="463"/>
      <c r="D78" s="60"/>
      <c r="E78" s="59"/>
      <c r="F78" s="59"/>
      <c r="G78" s="59"/>
      <c r="H78" s="59"/>
      <c r="I78" s="59"/>
      <c r="J78" s="59"/>
      <c r="N78" s="58" t="s">
        <v>110</v>
      </c>
      <c r="O78" s="55"/>
    </row>
  </sheetData>
  <mergeCells count="12">
    <mergeCell ref="B76:C76"/>
    <mergeCell ref="B78:C78"/>
    <mergeCell ref="A6:O6"/>
    <mergeCell ref="A7:A8"/>
    <mergeCell ref="B7:B8"/>
    <mergeCell ref="C7:N7"/>
    <mergeCell ref="O7:O8"/>
    <mergeCell ref="A1:O1"/>
    <mergeCell ref="A2:O2"/>
    <mergeCell ref="A3:O3"/>
    <mergeCell ref="A4:N4"/>
    <mergeCell ref="A5:O5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H49" sqref="H49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74" t="s">
        <v>203</v>
      </c>
      <c r="B1" s="474"/>
      <c r="C1" s="474"/>
      <c r="D1" s="474"/>
      <c r="E1" s="474"/>
      <c r="F1" s="474"/>
      <c r="G1" s="474"/>
      <c r="H1" s="474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/>
      <c r="F48" s="91"/>
      <c r="G48" s="91"/>
      <c r="H48" s="92"/>
    </row>
    <row r="49" spans="1:8" x14ac:dyDescent="0.2">
      <c r="A49" s="65"/>
      <c r="B49" s="93" t="s">
        <v>114</v>
      </c>
      <c r="C49" s="94">
        <f>SUM(C4:C48)</f>
        <v>1468</v>
      </c>
      <c r="D49" s="94">
        <f>SUM(D4:D48)</f>
        <v>1490</v>
      </c>
      <c r="E49" s="95">
        <f t="shared" si="1"/>
        <v>1475.3333333333333</v>
      </c>
      <c r="F49" s="94">
        <f>SUM(F4:F48)</f>
        <v>44783</v>
      </c>
      <c r="G49" s="94">
        <f>SUM(G4:G48)</f>
        <v>45570</v>
      </c>
      <c r="H49" s="95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pane="topRight" activeCell="C1" sqref="C1"/>
      <selection pane="bottomLeft" activeCell="A4" sqref="A4"/>
      <selection pane="bottomRight" activeCell="G44" sqref="G44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74" t="s">
        <v>203</v>
      </c>
      <c r="B1" s="474"/>
      <c r="C1" s="474"/>
      <c r="D1" s="474"/>
      <c r="E1" s="474"/>
      <c r="F1" s="474"/>
      <c r="G1" s="474"/>
      <c r="H1" s="474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>
        <f>11+3</f>
        <v>14</v>
      </c>
      <c r="D48" s="91">
        <f>11+3</f>
        <v>14</v>
      </c>
      <c r="E48" s="92">
        <f>(C48*8+D48*4)/12</f>
        <v>14</v>
      </c>
      <c r="F48" s="91">
        <f>176+25</f>
        <v>201</v>
      </c>
      <c r="G48" s="91">
        <f>188+25</f>
        <v>213</v>
      </c>
      <c r="H48" s="92">
        <f t="shared" si="2"/>
        <v>205</v>
      </c>
    </row>
    <row r="49" spans="1:8" x14ac:dyDescent="0.2">
      <c r="A49" s="65"/>
      <c r="B49" s="93" t="s">
        <v>114</v>
      </c>
      <c r="C49" s="94">
        <f>SUM(C4:C48)</f>
        <v>1482</v>
      </c>
      <c r="D49" s="94">
        <f>SUM(D4:D48)</f>
        <v>1504</v>
      </c>
      <c r="E49" s="95">
        <f t="shared" si="1"/>
        <v>1489.3333333333333</v>
      </c>
      <c r="F49" s="94">
        <f>SUM(F4:F48)</f>
        <v>44984</v>
      </c>
      <c r="G49" s="94">
        <f>SUM(G4:G48)</f>
        <v>45783</v>
      </c>
      <c r="H49" s="95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паспорт</vt:lpstr>
      <vt:lpstr>0611070 зміни 26.08.22</vt:lpstr>
      <vt:lpstr>всього діти</vt:lpstr>
      <vt:lpstr>барвінок діти</vt:lpstr>
      <vt:lpstr>ПДЮ діти</vt:lpstr>
      <vt:lpstr>01.10.2021 ШУ</vt:lpstr>
      <vt:lpstr>401 (зі змінами)</vt:lpstr>
      <vt:lpstr>позашкілля</vt:lpstr>
      <vt:lpstr>барвінок</vt:lpstr>
      <vt:lpstr>пдю</vt:lpstr>
      <vt:lpstr>школа успіху</vt:lpstr>
      <vt:lpstr>3110 (зміни 26.08.2022)</vt:lpstr>
      <vt:lpstr>3110 (2022)</vt:lpstr>
      <vt:lpstr>ЗШ учні-2022</vt:lpstr>
      <vt:lpstr>3132 (ріш.24.12.2021)</vt:lpstr>
      <vt:lpstr>ЗШ діти (2)</vt:lpstr>
      <vt:lpstr>ЗШ діти</vt:lpstr>
      <vt:lpstr>'ЗШ діти'!Заголовки_для_печати</vt:lpstr>
      <vt:lpstr>'ЗШ діти (2)'!Заголовки_для_печати</vt:lpstr>
      <vt:lpstr>'ЗШ учні-2022'!Заголовки_для_печати</vt:lpstr>
      <vt:lpstr>'01.10.2021 ШУ'!Область_печати</vt:lpstr>
      <vt:lpstr>'0611070 зміни 26.08.22'!Область_печати</vt:lpstr>
      <vt:lpstr>'3110 (2022)'!Область_печати</vt:lpstr>
      <vt:lpstr>'3110 (зміни 26.08.2022)'!Область_печати</vt:lpstr>
      <vt:lpstr>'401 (зі змінами)'!Область_печати</vt:lpstr>
      <vt:lpstr>'барвінок діти'!Область_печати</vt:lpstr>
      <vt:lpstr>'всього діти'!Область_печати</vt:lpstr>
      <vt:lpstr>'ЗШ діти'!Область_печати</vt:lpstr>
      <vt:lpstr>'ЗШ діти (2)'!Область_печати</vt:lpstr>
      <vt:lpstr>'ЗШ учні-2022'!Область_печати</vt:lpstr>
      <vt:lpstr>паспорт!Область_печати</vt:lpstr>
      <vt:lpstr>пдю!Область_печати</vt:lpstr>
      <vt:lpstr>'ПДЮ діти'!Область_печати</vt:lpstr>
      <vt:lpstr>позашкілля!Область_печати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2022-09-09T12:03:18Z</dcterms:modified>
</cp:coreProperties>
</file>